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F39EFFAF-8743-4032-BE43-2B160AC25F24}" xr6:coauthVersionLast="47" xr6:coauthVersionMax="47" xr10:uidLastSave="{00000000-0000-0000-0000-000000000000}"/>
  <workbookProtection workbookAlgorithmName="SHA-512" workbookHashValue="Dja/J8pq3Dha1GnoN4jiXR2kYdN5DbjdvMq6ORTZQjlOsGHq/PSD8p9bHF8Gm1aeAKryaSVGSAqnLJnOO+3uXg==" workbookSaltValue="EtEwwv/YVY3sUHOhYPTVlQ==" workbookSpinCount="100000" lockStructure="1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'DC42'!$A$1:$AA$59</definedName>
    <definedName name="_xlnm.Print_Area" localSheetId="11">'DC48'!$A$1:$AA$59</definedName>
    <definedName name="_xlnm.Print_Area" localSheetId="1">EKU!$A$1:$AA$59</definedName>
    <definedName name="_xlnm.Print_Area" localSheetId="4">'GT421'!$A$1:$AA$59</definedName>
    <definedName name="_xlnm.Print_Area" localSheetId="5">'GT422'!$A$1:$AA$59</definedName>
    <definedName name="_xlnm.Print_Area" localSheetId="6">'GT423'!$A$1:$AA$59</definedName>
    <definedName name="_xlnm.Print_Area" localSheetId="8">'GT481'!$A$1:$AA$59</definedName>
    <definedName name="_xlnm.Print_Area" localSheetId="9">'GT484'!$A$1:$AA$59</definedName>
    <definedName name="_xlnm.Print_Area" localSheetId="10">'GT485'!$A$1:$AA$59</definedName>
    <definedName name="_xlnm.Print_Area" localSheetId="2">JHB!$A$1:$AA$59</definedName>
    <definedName name="_xlnm.Print_Area" localSheetId="0">Summary!$A$1:$AA$59</definedName>
    <definedName name="_xlnm.Print_Area" localSheetId="3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AA51" i="2" s="1"/>
  <c r="AA53" i="2" s="1"/>
  <c r="AA56" i="2" s="1"/>
  <c r="AA59" i="2" s="1"/>
  <c r="L48" i="2"/>
  <c r="L51" i="2" s="1"/>
  <c r="L53" i="2" s="1"/>
  <c r="L56" i="2" s="1"/>
  <c r="L59" i="2" s="1"/>
  <c r="K48" i="2"/>
  <c r="K51" i="2" s="1"/>
  <c r="K53" i="2" s="1"/>
  <c r="K56" i="2" s="1"/>
  <c r="K59" i="2" s="1"/>
  <c r="I48" i="2"/>
  <c r="I51" i="2" s="1"/>
  <c r="I53" i="2" s="1"/>
  <c r="I56" i="2" s="1"/>
  <c r="I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L32" i="2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Q53" i="3"/>
  <c r="Q56" i="3" s="1"/>
  <c r="Q59" i="3" s="1"/>
  <c r="V51" i="3"/>
  <c r="V53" i="3" s="1"/>
  <c r="V56" i="3" s="1"/>
  <c r="V59" i="3" s="1"/>
  <c r="N51" i="3"/>
  <c r="N53" i="3" s="1"/>
  <c r="N56" i="3" s="1"/>
  <c r="N59" i="3" s="1"/>
  <c r="O48" i="3"/>
  <c r="O51" i="3" s="1"/>
  <c r="O53" i="3" s="1"/>
  <c r="O56" i="3" s="1"/>
  <c r="O59" i="3" s="1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S47" i="3"/>
  <c r="S48" i="3" s="1"/>
  <c r="S51" i="3" s="1"/>
  <c r="S53" i="3" s="1"/>
  <c r="S56" i="3" s="1"/>
  <c r="S59" i="3" s="1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P32" i="3"/>
  <c r="O32" i="3"/>
  <c r="N32" i="3"/>
  <c r="N48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R48" i="4"/>
  <c r="R51" i="4" s="1"/>
  <c r="R53" i="4" s="1"/>
  <c r="R56" i="4" s="1"/>
  <c r="R59" i="4" s="1"/>
  <c r="Q48" i="4"/>
  <c r="Q51" i="4" s="1"/>
  <c r="Q53" i="4" s="1"/>
  <c r="Q56" i="4" s="1"/>
  <c r="Q59" i="4" s="1"/>
  <c r="N48" i="4"/>
  <c r="N51" i="4" s="1"/>
  <c r="N53" i="4" s="1"/>
  <c r="N56" i="4" s="1"/>
  <c r="N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G51" i="5"/>
  <c r="G53" i="5" s="1"/>
  <c r="G56" i="5" s="1"/>
  <c r="G59" i="5" s="1"/>
  <c r="D51" i="5"/>
  <c r="D53" i="5" s="1"/>
  <c r="D56" i="5" s="1"/>
  <c r="D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Z32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G32" i="5"/>
  <c r="G48" i="5" s="1"/>
  <c r="F32" i="5"/>
  <c r="E32" i="5"/>
  <c r="E48" i="5" s="1"/>
  <c r="E51" i="5" s="1"/>
  <c r="E53" i="5" s="1"/>
  <c r="E56" i="5" s="1"/>
  <c r="E59" i="5" s="1"/>
  <c r="D32" i="5"/>
  <c r="D48" i="5" s="1"/>
  <c r="C32" i="5"/>
  <c r="C48" i="5" s="1"/>
  <c r="C51" i="5" s="1"/>
  <c r="C53" i="5" s="1"/>
  <c r="C56" i="5" s="1"/>
  <c r="C59" i="5" s="1"/>
  <c r="AA59" i="6"/>
  <c r="M48" i="6"/>
  <c r="M51" i="6" s="1"/>
  <c r="M53" i="6" s="1"/>
  <c r="M56" i="6" s="1"/>
  <c r="M59" i="6" s="1"/>
  <c r="AA47" i="6"/>
  <c r="Y47" i="6"/>
  <c r="X47" i="6"/>
  <c r="W47" i="6"/>
  <c r="V47" i="6"/>
  <c r="U47" i="6"/>
  <c r="T47" i="6"/>
  <c r="S47" i="6"/>
  <c r="R47" i="6"/>
  <c r="Q47" i="6"/>
  <c r="P47" i="6"/>
  <c r="O47" i="6"/>
  <c r="O48" i="6" s="1"/>
  <c r="O51" i="6" s="1"/>
  <c r="O53" i="6" s="1"/>
  <c r="O56" i="6" s="1"/>
  <c r="O59" i="6" s="1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Y32" i="6"/>
  <c r="X32" i="6"/>
  <c r="X48" i="6" s="1"/>
  <c r="W32" i="6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N32" i="6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U48" i="7"/>
  <c r="U51" i="7" s="1"/>
  <c r="U53" i="7" s="1"/>
  <c r="U56" i="7" s="1"/>
  <c r="U59" i="7" s="1"/>
  <c r="T48" i="7"/>
  <c r="T51" i="7" s="1"/>
  <c r="T53" i="7" s="1"/>
  <c r="T56" i="7" s="1"/>
  <c r="T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G53" i="8"/>
  <c r="G56" i="8" s="1"/>
  <c r="G59" i="8" s="1"/>
  <c r="H51" i="8"/>
  <c r="H53" i="8" s="1"/>
  <c r="H56" i="8" s="1"/>
  <c r="H59" i="8" s="1"/>
  <c r="Y48" i="8"/>
  <c r="Y51" i="8" s="1"/>
  <c r="Y53" i="8" s="1"/>
  <c r="Y56" i="8" s="1"/>
  <c r="Y59" i="8" s="1"/>
  <c r="R48" i="8"/>
  <c r="R51" i="8" s="1"/>
  <c r="R53" i="8" s="1"/>
  <c r="R56" i="8" s="1"/>
  <c r="R59" i="8" s="1"/>
  <c r="J48" i="8"/>
  <c r="J51" i="8" s="1"/>
  <c r="J53" i="8" s="1"/>
  <c r="J56" i="8" s="1"/>
  <c r="J59" i="8" s="1"/>
  <c r="I48" i="8"/>
  <c r="I51" i="8" s="1"/>
  <c r="I53" i="8" s="1"/>
  <c r="I56" i="8" s="1"/>
  <c r="I59" i="8" s="1"/>
  <c r="AA47" i="8"/>
  <c r="Y47" i="8"/>
  <c r="Z47" i="8" s="1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H48" i="8" s="1"/>
  <c r="G32" i="8"/>
  <c r="G48" i="8" s="1"/>
  <c r="G51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P48" i="9"/>
  <c r="P51" i="9" s="1"/>
  <c r="P53" i="9" s="1"/>
  <c r="P56" i="9" s="1"/>
  <c r="P59" i="9" s="1"/>
  <c r="I48" i="9"/>
  <c r="I51" i="9" s="1"/>
  <c r="I53" i="9" s="1"/>
  <c r="I56" i="9" s="1"/>
  <c r="I59" i="9" s="1"/>
  <c r="H48" i="9"/>
  <c r="H51" i="9" s="1"/>
  <c r="H53" i="9" s="1"/>
  <c r="H56" i="9" s="1"/>
  <c r="H59" i="9" s="1"/>
  <c r="AA47" i="9"/>
  <c r="Y47" i="9"/>
  <c r="Z47" i="9" s="1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Z32" i="9"/>
  <c r="Y32" i="9"/>
  <c r="X32" i="9"/>
  <c r="X48" i="9" s="1"/>
  <c r="X51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K51" i="10"/>
  <c r="K53" i="10" s="1"/>
  <c r="K56" i="10" s="1"/>
  <c r="K59" i="10" s="1"/>
  <c r="AA48" i="10"/>
  <c r="AA51" i="10" s="1"/>
  <c r="AA53" i="10" s="1"/>
  <c r="AA56" i="10" s="1"/>
  <c r="AA59" i="10" s="1"/>
  <c r="K48" i="10"/>
  <c r="AA47" i="10"/>
  <c r="Y47" i="10"/>
  <c r="Y48" i="10" s="1"/>
  <c r="Y51" i="10" s="1"/>
  <c r="Y53" i="10" s="1"/>
  <c r="Y56" i="10" s="1"/>
  <c r="Y59" i="10" s="1"/>
  <c r="X47" i="10"/>
  <c r="Z47" i="10" s="1"/>
  <c r="W47" i="10"/>
  <c r="V47" i="10"/>
  <c r="U47" i="10"/>
  <c r="T47" i="10"/>
  <c r="S47" i="10"/>
  <c r="R47" i="10"/>
  <c r="Q47" i="10"/>
  <c r="Q48" i="10" s="1"/>
  <c r="Q51" i="10" s="1"/>
  <c r="Q53" i="10" s="1"/>
  <c r="Q56" i="10" s="1"/>
  <c r="Q59" i="10" s="1"/>
  <c r="P47" i="10"/>
  <c r="O47" i="10"/>
  <c r="N47" i="10"/>
  <c r="M47" i="10"/>
  <c r="L47" i="10"/>
  <c r="K47" i="10"/>
  <c r="J47" i="10"/>
  <c r="I47" i="10"/>
  <c r="I48" i="10" s="1"/>
  <c r="I51" i="10" s="1"/>
  <c r="I53" i="10" s="1"/>
  <c r="I56" i="10" s="1"/>
  <c r="I59" i="10" s="1"/>
  <c r="H47" i="10"/>
  <c r="G47" i="10"/>
  <c r="F47" i="10"/>
  <c r="E47" i="10"/>
  <c r="D47" i="10"/>
  <c r="C47" i="10"/>
  <c r="AA32" i="10"/>
  <c r="Y32" i="10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P53" i="11"/>
  <c r="P56" i="11" s="1"/>
  <c r="P59" i="11" s="1"/>
  <c r="Y51" i="11"/>
  <c r="Y53" i="11" s="1"/>
  <c r="Y56" i="11" s="1"/>
  <c r="Y59" i="11" s="1"/>
  <c r="S48" i="11"/>
  <c r="S51" i="11" s="1"/>
  <c r="S53" i="11" s="1"/>
  <c r="S56" i="11" s="1"/>
  <c r="S59" i="11" s="1"/>
  <c r="R48" i="11"/>
  <c r="R51" i="11" s="1"/>
  <c r="R53" i="11" s="1"/>
  <c r="R56" i="11" s="1"/>
  <c r="R59" i="11" s="1"/>
  <c r="K48" i="11"/>
  <c r="K51" i="11" s="1"/>
  <c r="K53" i="11" s="1"/>
  <c r="K56" i="11" s="1"/>
  <c r="K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Z32" i="11"/>
  <c r="Y32" i="11"/>
  <c r="Y48" i="11" s="1"/>
  <c r="X32" i="11"/>
  <c r="X48" i="11" s="1"/>
  <c r="X51" i="11" s="1"/>
  <c r="X53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R32" i="11"/>
  <c r="Q32" i="11"/>
  <c r="Q48" i="11" s="1"/>
  <c r="Q51" i="11" s="1"/>
  <c r="Q53" i="11" s="1"/>
  <c r="Q56" i="11" s="1"/>
  <c r="Q59" i="11" s="1"/>
  <c r="P32" i="11"/>
  <c r="P48" i="11" s="1"/>
  <c r="P51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W53" i="12"/>
  <c r="W56" i="12" s="1"/>
  <c r="W59" i="12" s="1"/>
  <c r="O53" i="12"/>
  <c r="O56" i="12" s="1"/>
  <c r="O59" i="12" s="1"/>
  <c r="G53" i="12"/>
  <c r="G56" i="12" s="1"/>
  <c r="G59" i="12" s="1"/>
  <c r="I48" i="12"/>
  <c r="I51" i="12" s="1"/>
  <c r="I53" i="12" s="1"/>
  <c r="I56" i="12" s="1"/>
  <c r="I59" i="12" s="1"/>
  <c r="AA47" i="12"/>
  <c r="Z47" i="12"/>
  <c r="Y47" i="12"/>
  <c r="X47" i="12"/>
  <c r="W47" i="12"/>
  <c r="V47" i="12"/>
  <c r="U47" i="12"/>
  <c r="T47" i="12"/>
  <c r="S47" i="12"/>
  <c r="R47" i="12"/>
  <c r="R48" i="12" s="1"/>
  <c r="R51" i="12" s="1"/>
  <c r="R53" i="12" s="1"/>
  <c r="R56" i="12" s="1"/>
  <c r="R59" i="12" s="1"/>
  <c r="Q47" i="12"/>
  <c r="P47" i="12"/>
  <c r="O47" i="12"/>
  <c r="N47" i="12"/>
  <c r="M47" i="12"/>
  <c r="L47" i="12"/>
  <c r="K47" i="12"/>
  <c r="J47" i="12"/>
  <c r="J48" i="12" s="1"/>
  <c r="J51" i="12" s="1"/>
  <c r="J53" i="12" s="1"/>
  <c r="J56" i="12" s="1"/>
  <c r="J59" i="12" s="1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Z48" i="12" s="1"/>
  <c r="X32" i="12"/>
  <c r="X48" i="12" s="1"/>
  <c r="X51" i="12" s="1"/>
  <c r="X53" i="12" s="1"/>
  <c r="W32" i="12"/>
  <c r="W48" i="12" s="1"/>
  <c r="W51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H32" i="12"/>
  <c r="H48" i="12" s="1"/>
  <c r="H51" i="12" s="1"/>
  <c r="H53" i="12" s="1"/>
  <c r="H56" i="12" s="1"/>
  <c r="H59" i="12" s="1"/>
  <c r="G32" i="12"/>
  <c r="G48" i="12" s="1"/>
  <c r="G51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T48" i="1"/>
  <c r="T51" i="1" s="1"/>
  <c r="T53" i="1" s="1"/>
  <c r="T56" i="1" s="1"/>
  <c r="T59" i="1" s="1"/>
  <c r="S48" i="1"/>
  <c r="S51" i="1" s="1"/>
  <c r="S53" i="1" s="1"/>
  <c r="S56" i="1" s="1"/>
  <c r="S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P48" i="1" s="1"/>
  <c r="P51" i="1" s="1"/>
  <c r="P53" i="1" s="1"/>
  <c r="P56" i="1" s="1"/>
  <c r="P59" i="1" s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2" l="1"/>
  <c r="X51" i="2"/>
  <c r="Q48" i="5"/>
  <c r="Q51" i="5" s="1"/>
  <c r="Q53" i="5" s="1"/>
  <c r="Q56" i="5" s="1"/>
  <c r="Q59" i="5" s="1"/>
  <c r="AA48" i="7"/>
  <c r="AA51" i="7" s="1"/>
  <c r="AA53" i="7" s="1"/>
  <c r="AA56" i="7" s="1"/>
  <c r="AA59" i="7" s="1"/>
  <c r="Z32" i="6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C48" i="7"/>
  <c r="C51" i="7" s="1"/>
  <c r="C53" i="7" s="1"/>
  <c r="C56" i="7" s="1"/>
  <c r="C59" i="7" s="1"/>
  <c r="S48" i="7"/>
  <c r="S51" i="7" s="1"/>
  <c r="S53" i="7" s="1"/>
  <c r="S56" i="7" s="1"/>
  <c r="S59" i="7" s="1"/>
  <c r="Z32" i="2"/>
  <c r="H48" i="10"/>
  <c r="H51" i="10" s="1"/>
  <c r="H53" i="10" s="1"/>
  <c r="H56" i="10" s="1"/>
  <c r="H59" i="10" s="1"/>
  <c r="I48" i="5"/>
  <c r="I51" i="5" s="1"/>
  <c r="I53" i="5" s="1"/>
  <c r="I56" i="5" s="1"/>
  <c r="I59" i="5" s="1"/>
  <c r="C48" i="3"/>
  <c r="C51" i="3" s="1"/>
  <c r="C53" i="3" s="1"/>
  <c r="C56" i="3" s="1"/>
  <c r="C59" i="3" s="1"/>
  <c r="Z48" i="11"/>
  <c r="D48" i="10"/>
  <c r="D51" i="10" s="1"/>
  <c r="D53" i="10" s="1"/>
  <c r="D56" i="10" s="1"/>
  <c r="D59" i="10" s="1"/>
  <c r="T48" i="10"/>
  <c r="T51" i="10" s="1"/>
  <c r="T53" i="10" s="1"/>
  <c r="T56" i="10" s="1"/>
  <c r="T59" i="10" s="1"/>
  <c r="Z48" i="8"/>
  <c r="P48" i="10"/>
  <c r="P51" i="10" s="1"/>
  <c r="P53" i="10" s="1"/>
  <c r="P56" i="10" s="1"/>
  <c r="P59" i="10" s="1"/>
  <c r="U48" i="4"/>
  <c r="U51" i="4" s="1"/>
  <c r="U53" i="4" s="1"/>
  <c r="U56" i="4" s="1"/>
  <c r="U59" i="4" s="1"/>
  <c r="Y48" i="9"/>
  <c r="Y51" i="9" s="1"/>
  <c r="Y53" i="9" s="1"/>
  <c r="Y56" i="9" s="1"/>
  <c r="Y59" i="9" s="1"/>
  <c r="J48" i="4"/>
  <c r="J51" i="4" s="1"/>
  <c r="J53" i="4" s="1"/>
  <c r="J56" i="4" s="1"/>
  <c r="J59" i="4" s="1"/>
  <c r="J48" i="3"/>
  <c r="J51" i="3" s="1"/>
  <c r="J53" i="3" s="1"/>
  <c r="J56" i="3" s="1"/>
  <c r="J59" i="3" s="1"/>
  <c r="K48" i="3"/>
  <c r="K51" i="3" s="1"/>
  <c r="K53" i="3" s="1"/>
  <c r="K56" i="3" s="1"/>
  <c r="K59" i="3" s="1"/>
  <c r="AA48" i="11"/>
  <c r="AA51" i="11" s="1"/>
  <c r="AA53" i="11" s="1"/>
  <c r="AA56" i="11" s="1"/>
  <c r="AA59" i="11" s="1"/>
  <c r="AA48" i="9"/>
  <c r="AA51" i="9" s="1"/>
  <c r="AA53" i="9" s="1"/>
  <c r="AA56" i="9" s="1"/>
  <c r="AA59" i="9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H48" i="3"/>
  <c r="H51" i="3" s="1"/>
  <c r="H53" i="3" s="1"/>
  <c r="H56" i="3" s="1"/>
  <c r="H59" i="3" s="1"/>
  <c r="P48" i="3"/>
  <c r="P51" i="3" s="1"/>
  <c r="P53" i="3" s="1"/>
  <c r="P56" i="3" s="1"/>
  <c r="P59" i="3" s="1"/>
  <c r="AA48" i="3"/>
  <c r="AA51" i="3" s="1"/>
  <c r="AA53" i="3" s="1"/>
  <c r="AA56" i="3" s="1"/>
  <c r="AA59" i="3" s="1"/>
  <c r="Z32" i="1"/>
  <c r="Y48" i="5"/>
  <c r="Y51" i="5" s="1"/>
  <c r="Y53" i="5" s="1"/>
  <c r="Y56" i="5" s="1"/>
  <c r="Y59" i="5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C48" i="11"/>
  <c r="C51" i="11" s="1"/>
  <c r="C53" i="11" s="1"/>
  <c r="C56" i="11" s="1"/>
  <c r="C59" i="11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S48" i="9"/>
  <c r="S51" i="9" s="1"/>
  <c r="S53" i="9" s="1"/>
  <c r="S56" i="9" s="1"/>
  <c r="S59" i="9" s="1"/>
  <c r="G48" i="6"/>
  <c r="G51" i="6" s="1"/>
  <c r="G53" i="6" s="1"/>
  <c r="G56" i="6" s="1"/>
  <c r="G59" i="6" s="1"/>
  <c r="W48" i="6"/>
  <c r="W51" i="6" s="1"/>
  <c r="W53" i="6" s="1"/>
  <c r="W56" i="6" s="1"/>
  <c r="W59" i="6" s="1"/>
  <c r="H48" i="5"/>
  <c r="H51" i="5" s="1"/>
  <c r="H53" i="5" s="1"/>
  <c r="H56" i="5" s="1"/>
  <c r="H59" i="5" s="1"/>
  <c r="X48" i="5"/>
  <c r="X51" i="5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53" i="11"/>
  <c r="X56" i="11"/>
  <c r="Z48" i="1"/>
  <c r="X56" i="12"/>
  <c r="Y51" i="12"/>
  <c r="Y53" i="12" s="1"/>
  <c r="Y56" i="12" s="1"/>
  <c r="Y59" i="12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Z51" i="11"/>
  <c r="X53" i="9"/>
  <c r="Z51" i="9"/>
  <c r="X51" i="1"/>
  <c r="X48" i="10"/>
  <c r="Z32" i="10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X48" i="7"/>
  <c r="Z32" i="7"/>
  <c r="X51" i="8"/>
  <c r="X51" i="6"/>
  <c r="Z32" i="12"/>
  <c r="X48" i="4"/>
  <c r="Z32" i="4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Z32" i="3"/>
  <c r="X48" i="3"/>
  <c r="Z32" i="8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51" i="12" l="1"/>
  <c r="Z48" i="5"/>
  <c r="Z48" i="9"/>
  <c r="X53" i="2"/>
  <c r="Z51" i="2"/>
  <c r="Z53" i="12"/>
  <c r="Z56" i="12"/>
  <c r="X59" i="12"/>
  <c r="Z59" i="12" s="1"/>
  <c r="Z48" i="4"/>
  <c r="X51" i="4"/>
  <c r="X51" i="3"/>
  <c r="Z48" i="3"/>
  <c r="X51" i="7"/>
  <c r="Z48" i="7"/>
  <c r="Z48" i="6"/>
  <c r="X59" i="11"/>
  <c r="Z59" i="11" s="1"/>
  <c r="Z56" i="11"/>
  <c r="Z48" i="10"/>
  <c r="X51" i="10"/>
  <c r="Z51" i="5"/>
  <c r="X53" i="5"/>
  <c r="X53" i="1"/>
  <c r="Z51" i="1"/>
  <c r="Z53" i="9"/>
  <c r="X56" i="9"/>
  <c r="Z51" i="6"/>
  <c r="X53" i="6"/>
  <c r="Z51" i="8"/>
  <c r="X53" i="8"/>
  <c r="X56" i="2" l="1"/>
  <c r="Z53" i="2"/>
  <c r="X53" i="3"/>
  <c r="Z51" i="3"/>
  <c r="Z53" i="8"/>
  <c r="X56" i="8"/>
  <c r="Z51" i="7"/>
  <c r="X53" i="7"/>
  <c r="X56" i="6"/>
  <c r="Z53" i="6"/>
  <c r="Z53" i="5"/>
  <c r="X56" i="5"/>
  <c r="X53" i="10"/>
  <c r="Z51" i="10"/>
  <c r="Z51" i="4"/>
  <c r="X53" i="4"/>
  <c r="Z56" i="9"/>
  <c r="X59" i="9"/>
  <c r="Z59" i="9" s="1"/>
  <c r="Z53" i="1"/>
  <c r="X56" i="1"/>
  <c r="Z56" i="2" l="1"/>
  <c r="X59" i="2"/>
  <c r="Z59" i="2" s="1"/>
  <c r="Z53" i="7"/>
  <c r="X56" i="7"/>
  <c r="Z56" i="6"/>
  <c r="X59" i="6"/>
  <c r="Z59" i="6" s="1"/>
  <c r="Z56" i="8"/>
  <c r="X59" i="8"/>
  <c r="Z59" i="8" s="1"/>
  <c r="X59" i="5"/>
  <c r="Z59" i="5" s="1"/>
  <c r="Z56" i="5"/>
  <c r="Z53" i="4"/>
  <c r="X56" i="4"/>
  <c r="X56" i="10"/>
  <c r="Z53" i="10"/>
  <c r="X59" i="1"/>
  <c r="Z59" i="1" s="1"/>
  <c r="Z56" i="1"/>
  <c r="Z53" i="3"/>
  <c r="X56" i="3"/>
  <c r="Z56" i="3" l="1"/>
  <c r="X59" i="3"/>
  <c r="Z59" i="3" s="1"/>
  <c r="Z56" i="10"/>
  <c r="X59" i="10"/>
  <c r="Z59" i="10" s="1"/>
  <c r="Z56" i="4"/>
  <c r="X59" i="4"/>
  <c r="Z59" i="4" s="1"/>
  <c r="Z56" i="7"/>
  <c r="X59" i="7"/>
  <c r="Z59" i="7" s="1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<sst xmlns="http://schemas.openxmlformats.org/spreadsheetml/2006/main" count="1740" uniqueCount="97">
  <si>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</si>
  <si>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</si>
  <si>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</si>
  <si>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</si>
  <si>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</si>
  <si>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</si>
  <si>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</si>
  <si>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</si>
  <si>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</si>
  <si>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</si>
  <si>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</si>
  <si>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</si>
  <si>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</si>
  <si>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</si>
  <si>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</si>
  <si>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</si>
  <si>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</si>
  <si>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</si>
  <si>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</si>
  <si>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</si>
  <si>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</si>
  <si>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</si>
  <si>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</si>
  <si>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</si>
  <si>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</si>
  <si>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</si>
  <si>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</si>
  <si>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</si>
  <si>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</si>
  <si>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</si>
  <si>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</si>
  <si>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</si>
  <si>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</si>
  <si>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</si>
  <si>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</si>
  <si>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</si>
  <si>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</si>
  <si>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</si>
  <si>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</si>
  <si>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</si>
  <si>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</si>
  <si>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</si>
  <si>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</si>
  <si>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</si>
  <si>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</si>
  <si>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</si>
  <si>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</si>
  <si>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</si>
  <si>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</si>
  <si>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</si>
  <si>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</si>
  <si>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</si>
  <si>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</si>
  <si>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</si>
  <si>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</si>
  <si>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</si>
  <si>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</si>
  <si>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</si>
  <si>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</si>
  <si>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</si>
  <si>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</si>
  <si>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</si>
  <si>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</si>
  <si>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</si>
  <si>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</si>
  <si>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</si>
  <si>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</si>
  <si>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</si>
  <si>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</si>
  <si>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</si>
  <si>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</si>
  <si>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</si>
  <si>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</si>
  <si>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</si>
  <si>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</si>
  <si>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</si>
  <si>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</si>
  <si>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</si>
  <si>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</si>
  <si>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</si>
  <si>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</si>
  <si>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</si>
  <si>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</si>
  <si>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</si>
  <si>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</si>
  <si>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Energy sources                                     ) for 2nd Quarter ended 31 December 2023 (Figures Finalised as at 2024/01/26)</t>
  </si>
  <si>
    <t>Gauteng: City of Tshwane (TSH) - Table C4 Quarterly Budgeted Financial Performance ( Energy sources                                     ) for 2nd Quarter ended 31 December 2023 (Figures Finalised as at 2024/01/26)</t>
  </si>
  <si>
    <t>Gauteng: Emfuleni (GT421) - Table C4 Quarterly Budgeted Financial Performance ( Energy sources                                     ) for 2nd Quarter ended 31 December 2023 (Figures Finalised as at 2024/01/26)</t>
  </si>
  <si>
    <t>Gauteng: Midvaal (GT422) - Table C4 Quarterly Budgeted Financial Performance ( Energy sources                                     ) for 2nd Quarter ended 31 December 2023 (Figures Finalised as at 2024/01/26)</t>
  </si>
  <si>
    <t>Gauteng: Lesedi (GT423) - Table C4 Quarterly Budgeted Financial Performance ( Energy sources                                     ) for 2nd Quarter ended 31 December 2023 (Figures Finalised as at 2024/01/26)</t>
  </si>
  <si>
    <t>Gauteng: Sedibeng (DC42) - Table C4 Quarterly Budgeted Financial Performance ( Energy sources                                     ) for 2nd Quarter ended 31 December 2023 (Figures Finalised as at 2024/01/26)</t>
  </si>
  <si>
    <t>Gauteng: Mogale City (GT481) - Table C4 Quarterly Budgeted Financial Performance ( Energy sources                                     ) for 2nd Quarter ended 31 December 2023 (Figures Finalised as at 2024/01/26)</t>
  </si>
  <si>
    <t>Gauteng: Merafong City (GT484) - Table C4 Quarterly Budgeted Financial Performance ( Energy sources                                     ) for 2nd Quarter ended 31 December 2023 (Figures Finalised as at 2024/01/26)</t>
  </si>
  <si>
    <t>Gauteng: Rand West City (GT485) - Table C4 Quarterly Budgeted Financial Performance ( Energy sources                                     ) for 2nd Quarter ended 31 December 2023 (Figures Finalised as at 2024/01/26)</t>
  </si>
  <si>
    <t>Gauteng: West Rand (DC48) - Table C4 Quarterly Budgeted Financial Performance ( Energy sources                                     ) for 2nd Quarter ended 31 December 2023 (Figures Finalised as at 2024/01/26)</t>
  </si>
  <si>
    <t>Summary - Table C4 Quarterly Budgeted Financial Performance ( Energy sources  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</si>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</sst>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41494411402</v>
      </c>
      <c r="D6" s="20"/>
      <c r="E6" s="21">
        <v>69700650269</v>
      </c>
      <c r="F6" s="22">
        <v>69700650269</v>
      </c>
      <c r="G6" s="22">
        <v>4176693982</v>
      </c>
      <c r="H6" s="22">
        <v>4454304130</v>
      </c>
      <c r="I6" s="22">
        <v>9418178053</v>
      </c>
      <c r="J6" s="22">
        <v>18049176165</v>
      </c>
      <c r="K6" s="22">
        <v>4525102384</v>
      </c>
      <c r="L6" s="22">
        <v>6001622924</v>
      </c>
      <c r="M6" s="22">
        <v>4747828039</v>
      </c>
      <c r="N6" s="22">
        <v>15274553347</v>
      </c>
      <c r="O6" s="22"/>
      <c r="P6" s="22"/>
      <c r="Q6" s="22"/>
      <c r="R6" s="22"/>
      <c r="S6" s="22"/>
      <c r="T6" s="22"/>
      <c r="U6" s="22"/>
      <c r="V6" s="22"/>
      <c r="W6" s="22">
        <v>33323729512</v>
      </c>
      <c r="X6" s="22">
        <v>35731058177</v>
      </c>
      <c r="Y6" s="22">
        <v>-2407328665</v>
      </c>
      <c r="Z6" s="23">
        <v>-6.7373562044395081</v>
      </c>
      <c r="AA6" s="20">
        <v>69700650269</v>
      </c>
    </row>
    <row r="7" spans="1:27" ht="13.5" x14ac:dyDescent="0.25">
      <c r="A7" s="19" t="s">
        <v>35</v>
      </c>
      <c r="B7" s="15" t="s">
        <v>32</v>
      </c>
      <c r="C7" s="20">
        <v>-3666405</v>
      </c>
      <c r="D7" s="20"/>
      <c r="E7" s="21">
        <v>-12151687</v>
      </c>
      <c r="F7" s="22">
        <v>-12151687</v>
      </c>
      <c r="G7" s="22">
        <v>-451861</v>
      </c>
      <c r="H7" s="22">
        <v>-421541</v>
      </c>
      <c r="I7" s="22">
        <v>15093409</v>
      </c>
      <c r="J7" s="22">
        <v>14220007</v>
      </c>
      <c r="K7" s="22">
        <v>-3693442</v>
      </c>
      <c r="L7" s="22">
        <v>-2342841</v>
      </c>
      <c r="M7" s="22">
        <v>-1410812</v>
      </c>
      <c r="N7" s="22">
        <v>-7447095</v>
      </c>
      <c r="O7" s="22"/>
      <c r="P7" s="22"/>
      <c r="Q7" s="22"/>
      <c r="R7" s="22"/>
      <c r="S7" s="22"/>
      <c r="T7" s="22"/>
      <c r="U7" s="22"/>
      <c r="V7" s="22"/>
      <c r="W7" s="22">
        <v>6772912</v>
      </c>
      <c r="X7" s="22">
        <v>-6075846</v>
      </c>
      <c r="Y7" s="22">
        <v>12848758</v>
      </c>
      <c r="Z7" s="23">
        <v>-211.47273976331857</v>
      </c>
      <c r="AA7" s="20">
        <v>-12151687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-106823</v>
      </c>
      <c r="F8" s="22">
        <v>-106823</v>
      </c>
      <c r="G8" s="22">
        <v>-9338</v>
      </c>
      <c r="H8" s="22">
        <v>-9338</v>
      </c>
      <c r="I8" s="22">
        <v>-9338</v>
      </c>
      <c r="J8" s="22">
        <v>-28014</v>
      </c>
      <c r="K8" s="22">
        <v>-9338</v>
      </c>
      <c r="L8" s="22">
        <v>-9338</v>
      </c>
      <c r="M8" s="22">
        <v>-9338</v>
      </c>
      <c r="N8" s="22">
        <v>-28014</v>
      </c>
      <c r="O8" s="22"/>
      <c r="P8" s="22"/>
      <c r="Q8" s="22"/>
      <c r="R8" s="22"/>
      <c r="S8" s="22"/>
      <c r="T8" s="22"/>
      <c r="U8" s="22"/>
      <c r="V8" s="22"/>
      <c r="W8" s="22">
        <v>-56028</v>
      </c>
      <c r="X8" s="22">
        <v>-53412</v>
      </c>
      <c r="Y8" s="22">
        <v>-2616</v>
      </c>
      <c r="Z8" s="23">
        <v>4.8977757807234328</v>
      </c>
      <c r="AA8" s="20">
        <v>-106823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-59873</v>
      </c>
      <c r="F9" s="22">
        <v>-59873</v>
      </c>
      <c r="G9" s="22">
        <v>-7492</v>
      </c>
      <c r="H9" s="22">
        <v>-7492</v>
      </c>
      <c r="I9" s="22">
        <v>-7492</v>
      </c>
      <c r="J9" s="22">
        <v>-22476</v>
      </c>
      <c r="K9" s="22">
        <v>-134379</v>
      </c>
      <c r="L9" s="22">
        <v>-260538</v>
      </c>
      <c r="M9" s="22">
        <v>-129819</v>
      </c>
      <c r="N9" s="22">
        <v>-524736</v>
      </c>
      <c r="O9" s="22"/>
      <c r="P9" s="22"/>
      <c r="Q9" s="22"/>
      <c r="R9" s="22"/>
      <c r="S9" s="22"/>
      <c r="T9" s="22"/>
      <c r="U9" s="22"/>
      <c r="V9" s="22"/>
      <c r="W9" s="22">
        <v>-547212</v>
      </c>
      <c r="X9" s="22">
        <v>-29940</v>
      </c>
      <c r="Y9" s="22">
        <v>-517272</v>
      </c>
      <c r="Z9" s="23">
        <v>1727.6953907815632</v>
      </c>
      <c r="AA9" s="20">
        <v>-59873</v>
      </c>
    </row>
    <row r="10" spans="1:27" ht="13.5" x14ac:dyDescent="0.25">
      <c r="A10" s="19" t="s">
        <v>38</v>
      </c>
      <c r="B10" s="15" t="s">
        <v>32</v>
      </c>
      <c r="C10" s="20">
        <v>7455517</v>
      </c>
      <c r="D10" s="20"/>
      <c r="E10" s="21">
        <v>22316</v>
      </c>
      <c r="F10" s="22">
        <v>22316</v>
      </c>
      <c r="G10" s="22">
        <v>239614</v>
      </c>
      <c r="H10" s="22">
        <v>565738</v>
      </c>
      <c r="I10" s="22">
        <v>3474209</v>
      </c>
      <c r="J10" s="22">
        <v>4279561</v>
      </c>
      <c r="K10" s="22">
        <v>1998916</v>
      </c>
      <c r="L10" s="22">
        <v>2782917</v>
      </c>
      <c r="M10" s="22">
        <v>92034</v>
      </c>
      <c r="N10" s="22">
        <v>4873867</v>
      </c>
      <c r="O10" s="22"/>
      <c r="P10" s="22"/>
      <c r="Q10" s="22"/>
      <c r="R10" s="22"/>
      <c r="S10" s="22"/>
      <c r="T10" s="22"/>
      <c r="U10" s="22"/>
      <c r="V10" s="22"/>
      <c r="W10" s="22">
        <v>9153428</v>
      </c>
      <c r="X10" s="22">
        <v>7290</v>
      </c>
      <c r="Y10" s="22">
        <v>9146138</v>
      </c>
      <c r="Z10" s="23">
        <v>125461.426611797</v>
      </c>
      <c r="AA10" s="20">
        <v>22316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167703647</v>
      </c>
      <c r="D13" s="20"/>
      <c r="E13" s="21">
        <v>412775103</v>
      </c>
      <c r="F13" s="22">
        <v>412775103</v>
      </c>
      <c r="G13" s="22">
        <v>18256287</v>
      </c>
      <c r="H13" s="22">
        <v>17602678</v>
      </c>
      <c r="I13" s="22">
        <v>105283776</v>
      </c>
      <c r="J13" s="22">
        <v>141142741</v>
      </c>
      <c r="K13" s="22">
        <v>44791820</v>
      </c>
      <c r="L13" s="22">
        <v>18981630</v>
      </c>
      <c r="M13" s="22">
        <v>47154940</v>
      </c>
      <c r="N13" s="22">
        <v>110928390</v>
      </c>
      <c r="O13" s="22"/>
      <c r="P13" s="22"/>
      <c r="Q13" s="22"/>
      <c r="R13" s="22"/>
      <c r="S13" s="22"/>
      <c r="T13" s="22"/>
      <c r="U13" s="22"/>
      <c r="V13" s="22"/>
      <c r="W13" s="22">
        <v>252071131</v>
      </c>
      <c r="X13" s="22">
        <v>230463369</v>
      </c>
      <c r="Y13" s="22">
        <v>21607762</v>
      </c>
      <c r="Z13" s="23">
        <v>9.3757902150601637</v>
      </c>
      <c r="AA13" s="20">
        <v>412775103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7403784</v>
      </c>
      <c r="D17" s="20"/>
      <c r="E17" s="21">
        <v>6953654</v>
      </c>
      <c r="F17" s="22">
        <v>6953654</v>
      </c>
      <c r="G17" s="22">
        <v>844047</v>
      </c>
      <c r="H17" s="22">
        <v>619376</v>
      </c>
      <c r="I17" s="22">
        <v>857657</v>
      </c>
      <c r="J17" s="22">
        <v>2321080</v>
      </c>
      <c r="K17" s="22">
        <v>839484</v>
      </c>
      <c r="L17" s="22">
        <v>626024</v>
      </c>
      <c r="M17" s="22">
        <v>1440799</v>
      </c>
      <c r="N17" s="22">
        <v>2906307</v>
      </c>
      <c r="O17" s="22"/>
      <c r="P17" s="22"/>
      <c r="Q17" s="22"/>
      <c r="R17" s="22"/>
      <c r="S17" s="22"/>
      <c r="T17" s="22"/>
      <c r="U17" s="22"/>
      <c r="V17" s="22"/>
      <c r="W17" s="22">
        <v>5227387</v>
      </c>
      <c r="X17" s="22">
        <v>3476826</v>
      </c>
      <c r="Y17" s="22">
        <v>1750561</v>
      </c>
      <c r="Z17" s="23">
        <v>50.349399135878528</v>
      </c>
      <c r="AA17" s="20">
        <v>6953654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26795918</v>
      </c>
      <c r="D19" s="20"/>
      <c r="E19" s="21">
        <v>197836216</v>
      </c>
      <c r="F19" s="22">
        <v>197836216</v>
      </c>
      <c r="G19" s="22">
        <v>453112</v>
      </c>
      <c r="H19" s="22">
        <v>3367940</v>
      </c>
      <c r="I19" s="22">
        <v>23598552</v>
      </c>
      <c r="J19" s="22">
        <v>27419604</v>
      </c>
      <c r="K19" s="22">
        <v>11912281</v>
      </c>
      <c r="L19" s="22">
        <v>20099517</v>
      </c>
      <c r="M19" s="22">
        <v>3375794</v>
      </c>
      <c r="N19" s="22">
        <v>35387592</v>
      </c>
      <c r="O19" s="22"/>
      <c r="P19" s="22"/>
      <c r="Q19" s="22"/>
      <c r="R19" s="22"/>
      <c r="S19" s="22"/>
      <c r="T19" s="22"/>
      <c r="U19" s="22"/>
      <c r="V19" s="22"/>
      <c r="W19" s="22">
        <v>62807196</v>
      </c>
      <c r="X19" s="22">
        <v>78744534</v>
      </c>
      <c r="Y19" s="22">
        <v>-15937338</v>
      </c>
      <c r="Z19" s="23">
        <v>-20.239294323590766</v>
      </c>
      <c r="AA19" s="20">
        <v>197836216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-136087</v>
      </c>
      <c r="L21" s="22">
        <v>-272174</v>
      </c>
      <c r="M21" s="22">
        <v>-132586</v>
      </c>
      <c r="N21" s="22">
        <v>-540847</v>
      </c>
      <c r="O21" s="22"/>
      <c r="P21" s="22"/>
      <c r="Q21" s="22"/>
      <c r="R21" s="22"/>
      <c r="S21" s="22"/>
      <c r="T21" s="22"/>
      <c r="U21" s="22"/>
      <c r="V21" s="22"/>
      <c r="W21" s="22">
        <v>-540847</v>
      </c>
      <c r="X21" s="22"/>
      <c r="Y21" s="22">
        <v>-540847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251760</v>
      </c>
      <c r="D23" s="20"/>
      <c r="E23" s="21">
        <v>16957473</v>
      </c>
      <c r="F23" s="22">
        <v>16957473</v>
      </c>
      <c r="G23" s="22">
        <v>90000</v>
      </c>
      <c r="H23" s="22">
        <v>6562</v>
      </c>
      <c r="I23" s="22">
        <v>-6525</v>
      </c>
      <c r="J23" s="22">
        <v>90037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90037</v>
      </c>
      <c r="X23" s="22">
        <v>8400898</v>
      </c>
      <c r="Y23" s="22">
        <v>-8310861</v>
      </c>
      <c r="Z23" s="23">
        <v>-98.928245528037593</v>
      </c>
      <c r="AA23" s="20">
        <v>16957473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924654150</v>
      </c>
      <c r="D25" s="20"/>
      <c r="E25" s="21">
        <v>1355045515</v>
      </c>
      <c r="F25" s="22">
        <v>1355045515</v>
      </c>
      <c r="G25" s="22">
        <v>461319942</v>
      </c>
      <c r="H25" s="22">
        <v>35392</v>
      </c>
      <c r="I25" s="22">
        <v>17772</v>
      </c>
      <c r="J25" s="22">
        <v>461373106</v>
      </c>
      <c r="K25" s="22">
        <v>38807</v>
      </c>
      <c r="L25" s="22">
        <v>32615</v>
      </c>
      <c r="M25" s="22">
        <v>358031325</v>
      </c>
      <c r="N25" s="22">
        <v>358102747</v>
      </c>
      <c r="O25" s="22"/>
      <c r="P25" s="22"/>
      <c r="Q25" s="22"/>
      <c r="R25" s="22"/>
      <c r="S25" s="22"/>
      <c r="T25" s="22"/>
      <c r="U25" s="22"/>
      <c r="V25" s="22"/>
      <c r="W25" s="22">
        <v>819475853</v>
      </c>
      <c r="X25" s="22">
        <v>679439970</v>
      </c>
      <c r="Y25" s="22">
        <v>140035883</v>
      </c>
      <c r="Z25" s="23">
        <v>20.610486456956604</v>
      </c>
      <c r="AA25" s="20">
        <v>1355045515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51649668</v>
      </c>
      <c r="M26" s="22"/>
      <c r="N26" s="22">
        <v>51649668</v>
      </c>
      <c r="O26" s="22"/>
      <c r="P26" s="22"/>
      <c r="Q26" s="22"/>
      <c r="R26" s="22"/>
      <c r="S26" s="22"/>
      <c r="T26" s="22"/>
      <c r="U26" s="22"/>
      <c r="V26" s="22"/>
      <c r="W26" s="22">
        <v>51649668</v>
      </c>
      <c r="X26" s="22"/>
      <c r="Y26" s="22">
        <v>51649668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208543317</v>
      </c>
      <c r="F28" s="22">
        <v>208543317</v>
      </c>
      <c r="G28" s="22">
        <v>23071713</v>
      </c>
      <c r="H28" s="22">
        <v>23959948</v>
      </c>
      <c r="I28" s="22">
        <v>26704266</v>
      </c>
      <c r="J28" s="22">
        <v>73735927</v>
      </c>
      <c r="K28" s="22">
        <v>25511191</v>
      </c>
      <c r="L28" s="22">
        <v>25581782</v>
      </c>
      <c r="M28" s="22">
        <v>24758254</v>
      </c>
      <c r="N28" s="22">
        <v>75851227</v>
      </c>
      <c r="O28" s="22"/>
      <c r="P28" s="22"/>
      <c r="Q28" s="22"/>
      <c r="R28" s="22"/>
      <c r="S28" s="22"/>
      <c r="T28" s="22"/>
      <c r="U28" s="22"/>
      <c r="V28" s="22"/>
      <c r="W28" s="22">
        <v>149587154</v>
      </c>
      <c r="X28" s="22">
        <v>102881369</v>
      </c>
      <c r="Y28" s="22">
        <v>46705785</v>
      </c>
      <c r="Z28" s="23">
        <v>45.397709472547945</v>
      </c>
      <c r="AA28" s="20">
        <v>208543317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3187451</v>
      </c>
      <c r="D30" s="20"/>
      <c r="E30" s="21"/>
      <c r="F30" s="22"/>
      <c r="G30" s="22">
        <v>-14413</v>
      </c>
      <c r="H30" s="22">
        <v>-1168029</v>
      </c>
      <c r="I30" s="22">
        <v>3285028</v>
      </c>
      <c r="J30" s="22">
        <v>2102586</v>
      </c>
      <c r="K30" s="22">
        <v>14843315</v>
      </c>
      <c r="L30" s="22">
        <v>-4387138</v>
      </c>
      <c r="M30" s="22">
        <v>-144963</v>
      </c>
      <c r="N30" s="22">
        <v>10311214</v>
      </c>
      <c r="O30" s="22"/>
      <c r="P30" s="22"/>
      <c r="Q30" s="22"/>
      <c r="R30" s="22"/>
      <c r="S30" s="22"/>
      <c r="T30" s="22"/>
      <c r="U30" s="22"/>
      <c r="V30" s="22"/>
      <c r="W30" s="22">
        <v>12413800</v>
      </c>
      <c r="X30" s="22"/>
      <c r="Y30" s="22">
        <v>12413800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42628197224</v>
      </c>
      <c r="D32" s="29">
        <f t="shared" ref="D32:Y32" si="0">SUM(D6:D31)</f>
        <v>0</v>
      </c>
      <c r="E32" s="30">
        <f t="shared" si="0"/>
        <v>71886465480</v>
      </c>
      <c r="F32" s="31">
        <f t="shared" si="0"/>
        <v>71886465480</v>
      </c>
      <c r="G32" s="31">
        <f t="shared" si="0"/>
        <v>4680485593</v>
      </c>
      <c r="H32" s="31">
        <f t="shared" si="0"/>
        <v>4498855364</v>
      </c>
      <c r="I32" s="31">
        <f t="shared" si="0"/>
        <v>9596469367</v>
      </c>
      <c r="J32" s="31">
        <f t="shared" si="0"/>
        <v>18775810324</v>
      </c>
      <c r="K32" s="31">
        <f t="shared" si="0"/>
        <v>4621064952</v>
      </c>
      <c r="L32" s="31">
        <f t="shared" si="0"/>
        <v>6114105048</v>
      </c>
      <c r="M32" s="31">
        <f t="shared" si="0"/>
        <v>5180853667</v>
      </c>
      <c r="N32" s="31">
        <f t="shared" si="0"/>
        <v>15916023667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34691833991</v>
      </c>
      <c r="X32" s="31">
        <f t="shared" si="0"/>
        <v>36828313235</v>
      </c>
      <c r="Y32" s="31">
        <f t="shared" si="0"/>
        <v>-2136479244</v>
      </c>
      <c r="Z32" s="32">
        <f>+IF(X32&lt;&gt;0,+(Y32/X32)*100,0)</f>
        <v>-5.8011867944296309</v>
      </c>
      <c r="AA32" s="29">
        <f>SUM(AA6:AA31)</f>
        <v>71886465480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2001447369</v>
      </c>
      <c r="D34" s="20"/>
      <c r="E34" s="21">
        <v>3360643910</v>
      </c>
      <c r="F34" s="22">
        <v>3360643910</v>
      </c>
      <c r="G34" s="22">
        <v>159113104</v>
      </c>
      <c r="H34" s="22">
        <v>185699351</v>
      </c>
      <c r="I34" s="22">
        <v>477863100</v>
      </c>
      <c r="J34" s="22">
        <v>822675555</v>
      </c>
      <c r="K34" s="22">
        <v>276458413</v>
      </c>
      <c r="L34" s="22">
        <v>403890750</v>
      </c>
      <c r="M34" s="22">
        <v>275775726</v>
      </c>
      <c r="N34" s="22">
        <v>956124889</v>
      </c>
      <c r="O34" s="22"/>
      <c r="P34" s="22"/>
      <c r="Q34" s="22"/>
      <c r="R34" s="22"/>
      <c r="S34" s="22"/>
      <c r="T34" s="22"/>
      <c r="U34" s="22"/>
      <c r="V34" s="22"/>
      <c r="W34" s="22">
        <v>1778800444</v>
      </c>
      <c r="X34" s="22">
        <v>1747404831</v>
      </c>
      <c r="Y34" s="22">
        <v>31395613</v>
      </c>
      <c r="Z34" s="23">
        <v>1.7966994506952925</v>
      </c>
      <c r="AA34" s="20">
        <v>3360643910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34232468078</v>
      </c>
      <c r="D36" s="20"/>
      <c r="E36" s="21">
        <v>54983974183</v>
      </c>
      <c r="F36" s="22">
        <v>54983974183</v>
      </c>
      <c r="G36" s="22">
        <v>4376041277</v>
      </c>
      <c r="H36" s="22">
        <v>5358743420</v>
      </c>
      <c r="I36" s="22">
        <v>2507539889</v>
      </c>
      <c r="J36" s="22">
        <v>12242324586</v>
      </c>
      <c r="K36" s="22">
        <v>7992320718</v>
      </c>
      <c r="L36" s="22">
        <v>9865674265</v>
      </c>
      <c r="M36" s="22">
        <v>2864538033</v>
      </c>
      <c r="N36" s="22">
        <v>20722533016</v>
      </c>
      <c r="O36" s="22"/>
      <c r="P36" s="22"/>
      <c r="Q36" s="22"/>
      <c r="R36" s="22"/>
      <c r="S36" s="22"/>
      <c r="T36" s="22"/>
      <c r="U36" s="22"/>
      <c r="V36" s="22"/>
      <c r="W36" s="22">
        <v>32964857602</v>
      </c>
      <c r="X36" s="22">
        <v>29351796842</v>
      </c>
      <c r="Y36" s="22">
        <v>3613060760</v>
      </c>
      <c r="Z36" s="23">
        <v>12.309504523518669</v>
      </c>
      <c r="AA36" s="20">
        <v>54983974183</v>
      </c>
    </row>
    <row r="37" spans="1:27" ht="13.5" x14ac:dyDescent="0.25">
      <c r="A37" s="19" t="s">
        <v>63</v>
      </c>
      <c r="B37" s="15" t="s">
        <v>32</v>
      </c>
      <c r="C37" s="20">
        <v>707439224</v>
      </c>
      <c r="D37" s="20"/>
      <c r="E37" s="21">
        <v>897712329</v>
      </c>
      <c r="F37" s="22">
        <v>897712329</v>
      </c>
      <c r="G37" s="22">
        <v>6547970</v>
      </c>
      <c r="H37" s="22">
        <v>121268800</v>
      </c>
      <c r="I37" s="22">
        <v>109252669</v>
      </c>
      <c r="J37" s="22">
        <v>237069439</v>
      </c>
      <c r="K37" s="22">
        <v>102824630</v>
      </c>
      <c r="L37" s="22">
        <v>92358562</v>
      </c>
      <c r="M37" s="22">
        <v>78643024</v>
      </c>
      <c r="N37" s="22">
        <v>273826216</v>
      </c>
      <c r="O37" s="22"/>
      <c r="P37" s="22"/>
      <c r="Q37" s="22"/>
      <c r="R37" s="22"/>
      <c r="S37" s="22"/>
      <c r="T37" s="22"/>
      <c r="U37" s="22"/>
      <c r="V37" s="22"/>
      <c r="W37" s="22">
        <v>510895655</v>
      </c>
      <c r="X37" s="22">
        <v>452683416</v>
      </c>
      <c r="Y37" s="22">
        <v>58212239</v>
      </c>
      <c r="Z37" s="23">
        <v>12.859370797007506</v>
      </c>
      <c r="AA37" s="20">
        <v>897712329</v>
      </c>
    </row>
    <row r="38" spans="1:27" ht="13.5" x14ac:dyDescent="0.25">
      <c r="A38" s="19" t="s">
        <v>64</v>
      </c>
      <c r="B38" s="15" t="s">
        <v>32</v>
      </c>
      <c r="C38" s="20">
        <v>2195042482</v>
      </c>
      <c r="D38" s="20"/>
      <c r="E38" s="21">
        <v>3878797634</v>
      </c>
      <c r="F38" s="22">
        <v>3878797634</v>
      </c>
      <c r="G38" s="22">
        <v>67125470</v>
      </c>
      <c r="H38" s="22">
        <v>78902399</v>
      </c>
      <c r="I38" s="22">
        <v>161542134</v>
      </c>
      <c r="J38" s="22">
        <v>307570003</v>
      </c>
      <c r="K38" s="22">
        <v>289713270</v>
      </c>
      <c r="L38" s="22">
        <v>359023200</v>
      </c>
      <c r="M38" s="22">
        <v>248201409</v>
      </c>
      <c r="N38" s="22">
        <v>896937879</v>
      </c>
      <c r="O38" s="22"/>
      <c r="P38" s="22"/>
      <c r="Q38" s="22"/>
      <c r="R38" s="22"/>
      <c r="S38" s="22"/>
      <c r="T38" s="22"/>
      <c r="U38" s="22"/>
      <c r="V38" s="22"/>
      <c r="W38" s="22">
        <v>1204507882</v>
      </c>
      <c r="X38" s="22">
        <v>1940245293</v>
      </c>
      <c r="Y38" s="22">
        <v>-735737411</v>
      </c>
      <c r="Z38" s="23">
        <v>-37.91981424484765</v>
      </c>
      <c r="AA38" s="20">
        <v>3878797634</v>
      </c>
    </row>
    <row r="39" spans="1:27" ht="13.5" x14ac:dyDescent="0.25">
      <c r="A39" s="19" t="s">
        <v>65</v>
      </c>
      <c r="B39" s="15" t="s">
        <v>32</v>
      </c>
      <c r="C39" s="20">
        <v>747821671</v>
      </c>
      <c r="D39" s="20"/>
      <c r="E39" s="21">
        <v>1260033090</v>
      </c>
      <c r="F39" s="22">
        <v>1260033090</v>
      </c>
      <c r="G39" s="22">
        <v>14975312</v>
      </c>
      <c r="H39" s="22">
        <v>11113129</v>
      </c>
      <c r="I39" s="22">
        <v>20770792</v>
      </c>
      <c r="J39" s="22">
        <v>46859233</v>
      </c>
      <c r="K39" s="22">
        <v>9915807</v>
      </c>
      <c r="L39" s="22">
        <v>9362579</v>
      </c>
      <c r="M39" s="22">
        <v>44750513</v>
      </c>
      <c r="N39" s="22">
        <v>64028899</v>
      </c>
      <c r="O39" s="22"/>
      <c r="P39" s="22"/>
      <c r="Q39" s="22"/>
      <c r="R39" s="22"/>
      <c r="S39" s="22"/>
      <c r="T39" s="22"/>
      <c r="U39" s="22"/>
      <c r="V39" s="22"/>
      <c r="W39" s="22">
        <v>110888132</v>
      </c>
      <c r="X39" s="22">
        <v>624634640</v>
      </c>
      <c r="Y39" s="22">
        <v>-513746508</v>
      </c>
      <c r="Z39" s="23">
        <v>-82.247521206957074</v>
      </c>
      <c r="AA39" s="20">
        <v>1260033090</v>
      </c>
    </row>
    <row r="40" spans="1:27" ht="13.5" x14ac:dyDescent="0.25">
      <c r="A40" s="19" t="s">
        <v>40</v>
      </c>
      <c r="B40" s="15" t="s">
        <v>32</v>
      </c>
      <c r="C40" s="20">
        <v>218853552</v>
      </c>
      <c r="D40" s="20"/>
      <c r="E40" s="21">
        <v>210023469</v>
      </c>
      <c r="F40" s="22">
        <v>210023469</v>
      </c>
      <c r="G40" s="22">
        <v>4476016</v>
      </c>
      <c r="H40" s="22">
        <v>7667152</v>
      </c>
      <c r="I40" s="22">
        <v>13579183</v>
      </c>
      <c r="J40" s="22">
        <v>25722351</v>
      </c>
      <c r="K40" s="22">
        <v>24276700</v>
      </c>
      <c r="L40" s="22">
        <v>21242751</v>
      </c>
      <c r="M40" s="22">
        <v>37824402</v>
      </c>
      <c r="N40" s="22">
        <v>83343853</v>
      </c>
      <c r="O40" s="22"/>
      <c r="P40" s="22"/>
      <c r="Q40" s="22"/>
      <c r="R40" s="22"/>
      <c r="S40" s="22"/>
      <c r="T40" s="22"/>
      <c r="U40" s="22"/>
      <c r="V40" s="22"/>
      <c r="W40" s="22">
        <v>109066204</v>
      </c>
      <c r="X40" s="22">
        <v>103043952</v>
      </c>
      <c r="Y40" s="22">
        <v>6022252</v>
      </c>
      <c r="Z40" s="23">
        <v>5.8443527088324405</v>
      </c>
      <c r="AA40" s="20">
        <v>210023469</v>
      </c>
    </row>
    <row r="41" spans="1:27" ht="13.5" x14ac:dyDescent="0.25">
      <c r="A41" s="19" t="s">
        <v>66</v>
      </c>
      <c r="B41" s="15" t="s">
        <v>32</v>
      </c>
      <c r="C41" s="20">
        <v>1454696816</v>
      </c>
      <c r="D41" s="20"/>
      <c r="E41" s="21">
        <v>2512470593</v>
      </c>
      <c r="F41" s="22">
        <v>2512470593</v>
      </c>
      <c r="G41" s="22">
        <v>96992407</v>
      </c>
      <c r="H41" s="22">
        <v>174268674</v>
      </c>
      <c r="I41" s="22">
        <v>159239895</v>
      </c>
      <c r="J41" s="22">
        <v>430500976</v>
      </c>
      <c r="K41" s="22">
        <v>299699859</v>
      </c>
      <c r="L41" s="22">
        <v>253729846</v>
      </c>
      <c r="M41" s="22">
        <v>266441115</v>
      </c>
      <c r="N41" s="22">
        <v>819870820</v>
      </c>
      <c r="O41" s="22"/>
      <c r="P41" s="22"/>
      <c r="Q41" s="22"/>
      <c r="R41" s="22"/>
      <c r="S41" s="22"/>
      <c r="T41" s="22"/>
      <c r="U41" s="22"/>
      <c r="V41" s="22"/>
      <c r="W41" s="22">
        <v>1250371796</v>
      </c>
      <c r="X41" s="22">
        <v>1262763632</v>
      </c>
      <c r="Y41" s="22">
        <v>-12391836</v>
      </c>
      <c r="Z41" s="23">
        <v>-0.98132664625235255</v>
      </c>
      <c r="AA41" s="20">
        <v>2512470593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151830058</v>
      </c>
      <c r="D43" s="20"/>
      <c r="E43" s="21">
        <v>122569232</v>
      </c>
      <c r="F43" s="22">
        <v>122569232</v>
      </c>
      <c r="G43" s="22">
        <v>7268</v>
      </c>
      <c r="H43" s="22">
        <v>3337063</v>
      </c>
      <c r="I43" s="22">
        <v>358397</v>
      </c>
      <c r="J43" s="22">
        <v>3702728</v>
      </c>
      <c r="K43" s="22">
        <v>6300170</v>
      </c>
      <c r="L43" s="22">
        <v>5092708</v>
      </c>
      <c r="M43" s="22">
        <v>888432</v>
      </c>
      <c r="N43" s="22">
        <v>12281310</v>
      </c>
      <c r="O43" s="22"/>
      <c r="P43" s="22"/>
      <c r="Q43" s="22"/>
      <c r="R43" s="22"/>
      <c r="S43" s="22"/>
      <c r="T43" s="22"/>
      <c r="U43" s="22"/>
      <c r="V43" s="22"/>
      <c r="W43" s="22">
        <v>15984038</v>
      </c>
      <c r="X43" s="22">
        <v>69903450</v>
      </c>
      <c r="Y43" s="22">
        <v>-53919412</v>
      </c>
      <c r="Z43" s="23">
        <v>-77.134121420330473</v>
      </c>
      <c r="AA43" s="20">
        <v>122569232</v>
      </c>
    </row>
    <row r="44" spans="1:27" ht="13.5" x14ac:dyDescent="0.25">
      <c r="A44" s="19" t="s">
        <v>69</v>
      </c>
      <c r="B44" s="15" t="s">
        <v>32</v>
      </c>
      <c r="C44" s="20">
        <v>477049499</v>
      </c>
      <c r="D44" s="20"/>
      <c r="E44" s="21">
        <v>307624892</v>
      </c>
      <c r="F44" s="22">
        <v>307624892</v>
      </c>
      <c r="G44" s="22">
        <v>29340341</v>
      </c>
      <c r="H44" s="22">
        <v>30794033</v>
      </c>
      <c r="I44" s="22">
        <v>41077698</v>
      </c>
      <c r="J44" s="22">
        <v>101212072</v>
      </c>
      <c r="K44" s="22">
        <v>38879917</v>
      </c>
      <c r="L44" s="22">
        <v>33988711</v>
      </c>
      <c r="M44" s="22">
        <v>31759545</v>
      </c>
      <c r="N44" s="22">
        <v>104628173</v>
      </c>
      <c r="O44" s="22"/>
      <c r="P44" s="22"/>
      <c r="Q44" s="22"/>
      <c r="R44" s="22"/>
      <c r="S44" s="22"/>
      <c r="T44" s="22"/>
      <c r="U44" s="22"/>
      <c r="V44" s="22"/>
      <c r="W44" s="22">
        <v>205840245</v>
      </c>
      <c r="X44" s="22">
        <v>156658806</v>
      </c>
      <c r="Y44" s="22">
        <v>49181439</v>
      </c>
      <c r="Z44" s="23">
        <v>31.393983048740971</v>
      </c>
      <c r="AA44" s="20">
        <v>307624892</v>
      </c>
    </row>
    <row r="45" spans="1:27" ht="13.5" x14ac:dyDescent="0.25">
      <c r="A45" s="19" t="s">
        <v>70</v>
      </c>
      <c r="B45" s="15" t="s">
        <v>32</v>
      </c>
      <c r="C45" s="20">
        <v>23189408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7120053</v>
      </c>
      <c r="D46" s="20"/>
      <c r="E46" s="21"/>
      <c r="F46" s="22"/>
      <c r="G46" s="22"/>
      <c r="H46" s="22"/>
      <c r="I46" s="22"/>
      <c r="J46" s="22"/>
      <c r="K46" s="22">
        <v>14759385</v>
      </c>
      <c r="L46" s="22">
        <v>1644516</v>
      </c>
      <c r="M46" s="22"/>
      <c r="N46" s="22">
        <v>16403901</v>
      </c>
      <c r="O46" s="22"/>
      <c r="P46" s="22"/>
      <c r="Q46" s="22"/>
      <c r="R46" s="22"/>
      <c r="S46" s="22"/>
      <c r="T46" s="22"/>
      <c r="U46" s="22"/>
      <c r="V46" s="22"/>
      <c r="W46" s="22">
        <v>16403901</v>
      </c>
      <c r="X46" s="22"/>
      <c r="Y46" s="22">
        <v>16403901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42216958210</v>
      </c>
      <c r="D47" s="29">
        <f t="shared" ref="D47:Y47" si="1">SUM(D34:D46)</f>
        <v>0</v>
      </c>
      <c r="E47" s="30">
        <f t="shared" si="1"/>
        <v>67533849332</v>
      </c>
      <c r="F47" s="31">
        <f t="shared" si="1"/>
        <v>67533849332</v>
      </c>
      <c r="G47" s="31">
        <f t="shared" si="1"/>
        <v>4754619165</v>
      </c>
      <c r="H47" s="31">
        <f t="shared" si="1"/>
        <v>5971794021</v>
      </c>
      <c r="I47" s="31">
        <f t="shared" si="1"/>
        <v>3491223757</v>
      </c>
      <c r="J47" s="31">
        <f t="shared" si="1"/>
        <v>14217636943</v>
      </c>
      <c r="K47" s="31">
        <f t="shared" si="1"/>
        <v>9055148869</v>
      </c>
      <c r="L47" s="31">
        <f t="shared" si="1"/>
        <v>11046007888</v>
      </c>
      <c r="M47" s="31">
        <f t="shared" si="1"/>
        <v>3848822199</v>
      </c>
      <c r="N47" s="31">
        <f t="shared" si="1"/>
        <v>23949978956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38167615899</v>
      </c>
      <c r="X47" s="31">
        <f t="shared" si="1"/>
        <v>35709134862</v>
      </c>
      <c r="Y47" s="31">
        <f t="shared" si="1"/>
        <v>2458481037</v>
      </c>
      <c r="Z47" s="32">
        <f>+IF(X47&lt;&gt;0,+(Y47/X47)*100,0)</f>
        <v>6.8847398473834236</v>
      </c>
      <c r="AA47" s="29">
        <f>SUM(AA34:AA46)</f>
        <v>67533849332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411239014</v>
      </c>
      <c r="D48" s="39">
        <f t="shared" si="2"/>
        <v>0</v>
      </c>
      <c r="E48" s="40">
        <f t="shared" si="2"/>
        <v>4352616148</v>
      </c>
      <c r="F48" s="41">
        <f t="shared" si="2"/>
        <v>4352616148</v>
      </c>
      <c r="G48" s="41">
        <f t="shared" si="2"/>
        <v>-74133572</v>
      </c>
      <c r="H48" s="41">
        <f t="shared" si="2"/>
        <v>-1472938657</v>
      </c>
      <c r="I48" s="41">
        <f t="shared" si="2"/>
        <v>6105245610</v>
      </c>
      <c r="J48" s="41">
        <f t="shared" si="2"/>
        <v>4558173381</v>
      </c>
      <c r="K48" s="41">
        <f t="shared" si="2"/>
        <v>-4434083917</v>
      </c>
      <c r="L48" s="41">
        <f t="shared" si="2"/>
        <v>-4931902840</v>
      </c>
      <c r="M48" s="41">
        <f t="shared" si="2"/>
        <v>1332031468</v>
      </c>
      <c r="N48" s="41">
        <f t="shared" si="2"/>
        <v>-8033955289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-3475781908</v>
      </c>
      <c r="X48" s="41">
        <f t="shared" si="2"/>
        <v>1119178373</v>
      </c>
      <c r="Y48" s="41">
        <f t="shared" si="2"/>
        <v>-4594960281</v>
      </c>
      <c r="Z48" s="42">
        <f>+IF(X48&lt;&gt;0,+(Y48/X48)*100,0)</f>
        <v>-410.56549982135869</v>
      </c>
      <c r="AA48" s="39">
        <f>+AA32-AA47</f>
        <v>4352616148</v>
      </c>
    </row>
    <row r="49" spans="1:27" ht="25.5" x14ac:dyDescent="0.25">
      <c r="A49" s="43" t="s">
        <v>74</v>
      </c>
      <c r="B49" s="15" t="s">
        <v>32</v>
      </c>
      <c r="C49" s="20">
        <v>1035636048</v>
      </c>
      <c r="D49" s="20"/>
      <c r="E49" s="21">
        <v>1813644461</v>
      </c>
      <c r="F49" s="22">
        <v>1813644461</v>
      </c>
      <c r="G49" s="22">
        <v>36587901</v>
      </c>
      <c r="H49" s="22">
        <v>149668164</v>
      </c>
      <c r="I49" s="22">
        <v>83969143</v>
      </c>
      <c r="J49" s="22">
        <v>270225208</v>
      </c>
      <c r="K49" s="22">
        <v>180498511</v>
      </c>
      <c r="L49" s="22">
        <v>173891830</v>
      </c>
      <c r="M49" s="22">
        <v>119735720</v>
      </c>
      <c r="N49" s="22">
        <v>474126061</v>
      </c>
      <c r="O49" s="22"/>
      <c r="P49" s="22"/>
      <c r="Q49" s="22"/>
      <c r="R49" s="22"/>
      <c r="S49" s="22"/>
      <c r="T49" s="22"/>
      <c r="U49" s="22"/>
      <c r="V49" s="22"/>
      <c r="W49" s="22">
        <v>744351269</v>
      </c>
      <c r="X49" s="22">
        <v>934236227</v>
      </c>
      <c r="Y49" s="22">
        <v>-189884958</v>
      </c>
      <c r="Z49" s="23">
        <v>-20.325154657056562</v>
      </c>
      <c r="AA49" s="20">
        <v>1813644461</v>
      </c>
    </row>
    <row r="50" spans="1:27" ht="13.5" x14ac:dyDescent="0.25">
      <c r="A50" s="43" t="s">
        <v>75</v>
      </c>
      <c r="B50" s="15" t="s">
        <v>32</v>
      </c>
      <c r="C50" s="44">
        <v>159325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1447034387</v>
      </c>
      <c r="D51" s="48">
        <f t="shared" si="3"/>
        <v>0</v>
      </c>
      <c r="E51" s="49">
        <f t="shared" si="3"/>
        <v>6166260609</v>
      </c>
      <c r="F51" s="50">
        <f t="shared" si="3"/>
        <v>6166260609</v>
      </c>
      <c r="G51" s="50">
        <f t="shared" si="3"/>
        <v>-37545671</v>
      </c>
      <c r="H51" s="50">
        <f t="shared" si="3"/>
        <v>-1323270493</v>
      </c>
      <c r="I51" s="50">
        <f t="shared" si="3"/>
        <v>6189214753</v>
      </c>
      <c r="J51" s="50">
        <f t="shared" si="3"/>
        <v>4828398589</v>
      </c>
      <c r="K51" s="50">
        <f t="shared" si="3"/>
        <v>-4253585406</v>
      </c>
      <c r="L51" s="50">
        <f t="shared" si="3"/>
        <v>-4758011010</v>
      </c>
      <c r="M51" s="50">
        <f t="shared" si="3"/>
        <v>1451767188</v>
      </c>
      <c r="N51" s="50">
        <f t="shared" si="3"/>
        <v>-7559829228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-2731430639</v>
      </c>
      <c r="X51" s="50">
        <f t="shared" si="3"/>
        <v>2053414600</v>
      </c>
      <c r="Y51" s="50">
        <f t="shared" si="3"/>
        <v>-4784845239</v>
      </c>
      <c r="Z51" s="51">
        <f>+IF(X51&lt;&gt;0,+(Y51/X51)*100,0)</f>
        <v>-233.01895481798951</v>
      </c>
      <c r="AA51" s="48">
        <f>SUM(AA48:AA50)</f>
        <v>6166260609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1447034387</v>
      </c>
      <c r="D53" s="54">
        <f>+D51-D52</f>
        <v>0</v>
      </c>
      <c r="E53" s="55">
        <f t="shared" si="4"/>
        <v>6166260609</v>
      </c>
      <c r="F53" s="56">
        <f t="shared" si="4"/>
        <v>6166260609</v>
      </c>
      <c r="G53" s="56">
        <f t="shared" si="4"/>
        <v>-37545671</v>
      </c>
      <c r="H53" s="56">
        <f t="shared" si="4"/>
        <v>-1323270493</v>
      </c>
      <c r="I53" s="56">
        <f t="shared" si="4"/>
        <v>6189214753</v>
      </c>
      <c r="J53" s="56">
        <f t="shared" si="4"/>
        <v>4828398589</v>
      </c>
      <c r="K53" s="56">
        <f t="shared" si="4"/>
        <v>-4253585406</v>
      </c>
      <c r="L53" s="56">
        <f t="shared" si="4"/>
        <v>-4758011010</v>
      </c>
      <c r="M53" s="56">
        <f t="shared" si="4"/>
        <v>1451767188</v>
      </c>
      <c r="N53" s="56">
        <f t="shared" si="4"/>
        <v>-7559829228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-2731430639</v>
      </c>
      <c r="X53" s="56">
        <f t="shared" si="4"/>
        <v>2053414600</v>
      </c>
      <c r="Y53" s="56">
        <f t="shared" si="4"/>
        <v>-4784845239</v>
      </c>
      <c r="Z53" s="57">
        <f>+IF(X53&lt;&gt;0,+(Y53/X53)*100,0)</f>
        <v>-233.01895481798951</v>
      </c>
      <c r="AA53" s="54">
        <f>+AA51-AA52</f>
        <v>6166260609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1447034387</v>
      </c>
      <c r="D56" s="48">
        <f>SUM(D53:D55)</f>
        <v>0</v>
      </c>
      <c r="E56" s="49">
        <f t="shared" si="5"/>
        <v>6166260609</v>
      </c>
      <c r="F56" s="50">
        <f t="shared" si="5"/>
        <v>6166260609</v>
      </c>
      <c r="G56" s="50">
        <f t="shared" si="5"/>
        <v>-37545671</v>
      </c>
      <c r="H56" s="50">
        <f t="shared" si="5"/>
        <v>-1323270493</v>
      </c>
      <c r="I56" s="50">
        <f t="shared" si="5"/>
        <v>6189214753</v>
      </c>
      <c r="J56" s="50">
        <f t="shared" si="5"/>
        <v>4828398589</v>
      </c>
      <c r="K56" s="50">
        <f t="shared" si="5"/>
        <v>-4253585406</v>
      </c>
      <c r="L56" s="50">
        <f t="shared" si="5"/>
        <v>-4758011010</v>
      </c>
      <c r="M56" s="50">
        <f t="shared" si="5"/>
        <v>1451767188</v>
      </c>
      <c r="N56" s="50">
        <f t="shared" si="5"/>
        <v>-7559829228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-2731430639</v>
      </c>
      <c r="X56" s="50">
        <f t="shared" si="5"/>
        <v>2053414600</v>
      </c>
      <c r="Y56" s="50">
        <f t="shared" si="5"/>
        <v>-4784845239</v>
      </c>
      <c r="Z56" s="51">
        <f>+IF(X56&lt;&gt;0,+(Y56/X56)*100,0)</f>
        <v>-233.01895481798951</v>
      </c>
      <c r="AA56" s="48">
        <f>SUM(AA53:AA55)</f>
        <v>6166260609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1447034387</v>
      </c>
      <c r="D59" s="65">
        <f>SUM(D56:D58)</f>
        <v>0</v>
      </c>
      <c r="E59" s="66">
        <f t="shared" si="6"/>
        <v>6166260609</v>
      </c>
      <c r="F59" s="67">
        <f t="shared" si="6"/>
        <v>6166260609</v>
      </c>
      <c r="G59" s="67">
        <f t="shared" si="6"/>
        <v>-37545671</v>
      </c>
      <c r="H59" s="67">
        <f t="shared" si="6"/>
        <v>-1323270493</v>
      </c>
      <c r="I59" s="67">
        <f t="shared" si="6"/>
        <v>6189214753</v>
      </c>
      <c r="J59" s="67">
        <f t="shared" si="6"/>
        <v>4828398589</v>
      </c>
      <c r="K59" s="67">
        <f t="shared" si="6"/>
        <v>-4253585406</v>
      </c>
      <c r="L59" s="67">
        <f t="shared" si="6"/>
        <v>-4758011010</v>
      </c>
      <c r="M59" s="67">
        <f t="shared" si="6"/>
        <v>1451767188</v>
      </c>
      <c r="N59" s="67">
        <f t="shared" si="6"/>
        <v>-7559829228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-2731430639</v>
      </c>
      <c r="X59" s="67">
        <f t="shared" si="6"/>
        <v>2053414600</v>
      </c>
      <c r="Y59" s="67">
        <f t="shared" si="6"/>
        <v>-4784845239</v>
      </c>
      <c r="Z59" s="68">
        <f>+IF(X59&lt;&gt;0,+(Y59/X59)*100,0)</f>
        <v>-233.01895481798951</v>
      </c>
      <c r="AA59" s="65">
        <f>SUM(AA56:AA58)</f>
        <v>6166260609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18270852025</v>
      </c>
      <c r="D6" s="20"/>
      <c r="E6" s="21">
        <v>22697971156</v>
      </c>
      <c r="F6" s="22">
        <v>22697971156</v>
      </c>
      <c r="G6" s="22">
        <v>1953984777</v>
      </c>
      <c r="H6" s="22">
        <v>2048577782</v>
      </c>
      <c r="I6" s="22">
        <v>1945226415</v>
      </c>
      <c r="J6" s="22">
        <v>5947788974</v>
      </c>
      <c r="K6" s="22">
        <v>1453579921</v>
      </c>
      <c r="L6" s="22">
        <v>1678564696</v>
      </c>
      <c r="M6" s="22">
        <v>1514873732</v>
      </c>
      <c r="N6" s="22">
        <v>4647018349</v>
      </c>
      <c r="O6" s="22"/>
      <c r="P6" s="22"/>
      <c r="Q6" s="22"/>
      <c r="R6" s="22"/>
      <c r="S6" s="22"/>
      <c r="T6" s="22"/>
      <c r="U6" s="22"/>
      <c r="V6" s="22"/>
      <c r="W6" s="22">
        <v>10594807323</v>
      </c>
      <c r="X6" s="22">
        <v>11348985378</v>
      </c>
      <c r="Y6" s="22">
        <v>-754178055</v>
      </c>
      <c r="Z6" s="23">
        <v>-6.645334625789312</v>
      </c>
      <c r="AA6" s="20">
        <v>22697971156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7441640</v>
      </c>
      <c r="D10" s="20"/>
      <c r="E10" s="21">
        <v>11429</v>
      </c>
      <c r="F10" s="22">
        <v>11429</v>
      </c>
      <c r="G10" s="22">
        <v>239404</v>
      </c>
      <c r="H10" s="22">
        <v>565638</v>
      </c>
      <c r="I10" s="22">
        <v>568832</v>
      </c>
      <c r="J10" s="22">
        <v>1373874</v>
      </c>
      <c r="K10" s="22">
        <v>472431</v>
      </c>
      <c r="L10" s="22">
        <v>540783</v>
      </c>
      <c r="M10" s="22">
        <v>4867</v>
      </c>
      <c r="N10" s="22">
        <v>1018081</v>
      </c>
      <c r="O10" s="22"/>
      <c r="P10" s="22"/>
      <c r="Q10" s="22"/>
      <c r="R10" s="22"/>
      <c r="S10" s="22"/>
      <c r="T10" s="22"/>
      <c r="U10" s="22"/>
      <c r="V10" s="22"/>
      <c r="W10" s="22">
        <v>2391955</v>
      </c>
      <c r="X10" s="22">
        <v>5706</v>
      </c>
      <c r="Y10" s="22">
        <v>2386249</v>
      </c>
      <c r="Z10" s="23">
        <v>41819.996494917636</v>
      </c>
      <c r="AA10" s="20">
        <v>11429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104262734</v>
      </c>
      <c r="D13" s="20"/>
      <c r="E13" s="21">
        <v>66609782</v>
      </c>
      <c r="F13" s="22">
        <v>66609782</v>
      </c>
      <c r="G13" s="22">
        <v>10572665</v>
      </c>
      <c r="H13" s="22">
        <v>9910717</v>
      </c>
      <c r="I13" s="22">
        <v>9334649</v>
      </c>
      <c r="J13" s="22">
        <v>29818031</v>
      </c>
      <c r="K13" s="22">
        <v>9475683</v>
      </c>
      <c r="L13" s="22">
        <v>8838386</v>
      </c>
      <c r="M13" s="22">
        <v>8538584</v>
      </c>
      <c r="N13" s="22">
        <v>26852653</v>
      </c>
      <c r="O13" s="22"/>
      <c r="P13" s="22"/>
      <c r="Q13" s="22"/>
      <c r="R13" s="22"/>
      <c r="S13" s="22"/>
      <c r="T13" s="22"/>
      <c r="U13" s="22"/>
      <c r="V13" s="22"/>
      <c r="W13" s="22">
        <v>56670684</v>
      </c>
      <c r="X13" s="22">
        <v>33304890</v>
      </c>
      <c r="Y13" s="22">
        <v>23365794</v>
      </c>
      <c r="Z13" s="23">
        <v>70.157247179017858</v>
      </c>
      <c r="AA13" s="20">
        <v>66609782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6052571</v>
      </c>
      <c r="D17" s="20"/>
      <c r="E17" s="21">
        <v>4280654</v>
      </c>
      <c r="F17" s="22">
        <v>4280654</v>
      </c>
      <c r="G17" s="22">
        <v>592516</v>
      </c>
      <c r="H17" s="22">
        <v>592516</v>
      </c>
      <c r="I17" s="22">
        <v>592516</v>
      </c>
      <c r="J17" s="22">
        <v>1777548</v>
      </c>
      <c r="K17" s="22">
        <v>592516</v>
      </c>
      <c r="L17" s="22">
        <v>592516</v>
      </c>
      <c r="M17" s="22">
        <v>592516</v>
      </c>
      <c r="N17" s="22">
        <v>1777548</v>
      </c>
      <c r="O17" s="22"/>
      <c r="P17" s="22"/>
      <c r="Q17" s="22"/>
      <c r="R17" s="22"/>
      <c r="S17" s="22"/>
      <c r="T17" s="22"/>
      <c r="U17" s="22"/>
      <c r="V17" s="22"/>
      <c r="W17" s="22">
        <v>3555096</v>
      </c>
      <c r="X17" s="22">
        <v>2140326</v>
      </c>
      <c r="Y17" s="22">
        <v>1414770</v>
      </c>
      <c r="Z17" s="23">
        <v>66.10067812099652</v>
      </c>
      <c r="AA17" s="20">
        <v>4280654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8473950</v>
      </c>
      <c r="D19" s="20"/>
      <c r="E19" s="21">
        <v>2905520</v>
      </c>
      <c r="F19" s="22">
        <v>2905520</v>
      </c>
      <c r="G19" s="22">
        <v>20856</v>
      </c>
      <c r="H19" s="22">
        <v>2803243</v>
      </c>
      <c r="I19" s="22">
        <v>1603430</v>
      </c>
      <c r="J19" s="22">
        <v>4427529</v>
      </c>
      <c r="K19" s="22">
        <v>1840218</v>
      </c>
      <c r="L19" s="22">
        <v>626212</v>
      </c>
      <c r="M19" s="22">
        <v>293130</v>
      </c>
      <c r="N19" s="22">
        <v>2759560</v>
      </c>
      <c r="O19" s="22"/>
      <c r="P19" s="22"/>
      <c r="Q19" s="22"/>
      <c r="R19" s="22"/>
      <c r="S19" s="22"/>
      <c r="T19" s="22"/>
      <c r="U19" s="22"/>
      <c r="V19" s="22"/>
      <c r="W19" s="22">
        <v>7187089</v>
      </c>
      <c r="X19" s="22">
        <v>1452756</v>
      </c>
      <c r="Y19" s="22">
        <v>5734333</v>
      </c>
      <c r="Z19" s="23">
        <v>394.72099925933878</v>
      </c>
      <c r="AA19" s="20">
        <v>2905520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4212370</v>
      </c>
      <c r="F23" s="22">
        <v>4212370</v>
      </c>
      <c r="G23" s="22"/>
      <c r="H23" s="22">
        <v>6525</v>
      </c>
      <c r="I23" s="22">
        <v>-6525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2106180</v>
      </c>
      <c r="Y23" s="22">
        <v>-2106180</v>
      </c>
      <c r="Z23" s="23">
        <v>-100</v>
      </c>
      <c r="AA23" s="20">
        <v>4212370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817079203</v>
      </c>
      <c r="D25" s="20"/>
      <c r="E25" s="21">
        <v>982268001</v>
      </c>
      <c r="F25" s="22">
        <v>982268001</v>
      </c>
      <c r="G25" s="22">
        <v>405971992</v>
      </c>
      <c r="H25" s="22">
        <v>35392</v>
      </c>
      <c r="I25" s="22">
        <v>17772</v>
      </c>
      <c r="J25" s="22">
        <v>406025156</v>
      </c>
      <c r="K25" s="22">
        <v>17772</v>
      </c>
      <c r="L25" s="22">
        <v>17772</v>
      </c>
      <c r="M25" s="22">
        <v>313749722</v>
      </c>
      <c r="N25" s="22">
        <v>313785266</v>
      </c>
      <c r="O25" s="22"/>
      <c r="P25" s="22"/>
      <c r="Q25" s="22"/>
      <c r="R25" s="22"/>
      <c r="S25" s="22"/>
      <c r="T25" s="22"/>
      <c r="U25" s="22"/>
      <c r="V25" s="22"/>
      <c r="W25" s="22">
        <v>719810422</v>
      </c>
      <c r="X25" s="22">
        <v>491133996</v>
      </c>
      <c r="Y25" s="22">
        <v>228676426</v>
      </c>
      <c r="Z25" s="23">
        <v>46.560903513590205</v>
      </c>
      <c r="AA25" s="20">
        <v>982268001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5590112</v>
      </c>
      <c r="D30" s="20"/>
      <c r="E30" s="21"/>
      <c r="F30" s="22"/>
      <c r="G30" s="22"/>
      <c r="H30" s="22"/>
      <c r="I30" s="22"/>
      <c r="J30" s="22"/>
      <c r="K30" s="22">
        <v>12428121</v>
      </c>
      <c r="L30" s="22"/>
      <c r="M30" s="22"/>
      <c r="N30" s="22">
        <v>12428121</v>
      </c>
      <c r="O30" s="22"/>
      <c r="P30" s="22"/>
      <c r="Q30" s="22"/>
      <c r="R30" s="22"/>
      <c r="S30" s="22"/>
      <c r="T30" s="22"/>
      <c r="U30" s="22"/>
      <c r="V30" s="22"/>
      <c r="W30" s="22">
        <v>12428121</v>
      </c>
      <c r="X30" s="22"/>
      <c r="Y30" s="22">
        <v>12428121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19219752235</v>
      </c>
      <c r="D32" s="29">
        <f t="shared" ref="D32:Y32" si="0">SUM(D6:D31)</f>
        <v>0</v>
      </c>
      <c r="E32" s="30">
        <f t="shared" si="0"/>
        <v>23758258912</v>
      </c>
      <c r="F32" s="31">
        <f t="shared" si="0"/>
        <v>23758258912</v>
      </c>
      <c r="G32" s="31">
        <f t="shared" si="0"/>
        <v>2371382210</v>
      </c>
      <c r="H32" s="31">
        <f t="shared" si="0"/>
        <v>2062491813</v>
      </c>
      <c r="I32" s="31">
        <f t="shared" si="0"/>
        <v>1957337089</v>
      </c>
      <c r="J32" s="31">
        <f t="shared" si="0"/>
        <v>6391211112</v>
      </c>
      <c r="K32" s="31">
        <f t="shared" si="0"/>
        <v>1478406662</v>
      </c>
      <c r="L32" s="31">
        <f t="shared" si="0"/>
        <v>1689180365</v>
      </c>
      <c r="M32" s="31">
        <f t="shared" si="0"/>
        <v>1838052551</v>
      </c>
      <c r="N32" s="31">
        <f t="shared" si="0"/>
        <v>5005639578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11396850690</v>
      </c>
      <c r="X32" s="31">
        <f t="shared" si="0"/>
        <v>11879129232</v>
      </c>
      <c r="Y32" s="31">
        <f t="shared" si="0"/>
        <v>-482278542</v>
      </c>
      <c r="Z32" s="32">
        <f>+IF(X32&lt;&gt;0,+(Y32/X32)*100,0)</f>
        <v>-4.0598812638626569</v>
      </c>
      <c r="AA32" s="29">
        <f>SUM(AA6:AA31)</f>
        <v>23758258912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568760875</v>
      </c>
      <c r="D34" s="20"/>
      <c r="E34" s="21">
        <v>652046505</v>
      </c>
      <c r="F34" s="22">
        <v>652046505</v>
      </c>
      <c r="G34" s="22">
        <v>46531176</v>
      </c>
      <c r="H34" s="22">
        <v>52804234</v>
      </c>
      <c r="I34" s="22">
        <v>49154193</v>
      </c>
      <c r="J34" s="22">
        <v>148489603</v>
      </c>
      <c r="K34" s="22">
        <v>49049832</v>
      </c>
      <c r="L34" s="22">
        <v>50227536</v>
      </c>
      <c r="M34" s="22">
        <v>50563349</v>
      </c>
      <c r="N34" s="22">
        <v>149840717</v>
      </c>
      <c r="O34" s="22"/>
      <c r="P34" s="22"/>
      <c r="Q34" s="22"/>
      <c r="R34" s="22"/>
      <c r="S34" s="22"/>
      <c r="T34" s="22"/>
      <c r="U34" s="22"/>
      <c r="V34" s="22"/>
      <c r="W34" s="22">
        <v>298330320</v>
      </c>
      <c r="X34" s="22">
        <v>326023944</v>
      </c>
      <c r="Y34" s="22">
        <v>-27693624</v>
      </c>
      <c r="Z34" s="23">
        <v>-8.4943527951431683</v>
      </c>
      <c r="AA34" s="20">
        <v>652046505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14833317525</v>
      </c>
      <c r="D36" s="20"/>
      <c r="E36" s="21">
        <v>18143097118</v>
      </c>
      <c r="F36" s="22">
        <v>18143097118</v>
      </c>
      <c r="G36" s="22">
        <v>1993053539</v>
      </c>
      <c r="H36" s="22">
        <v>2387104341</v>
      </c>
      <c r="I36" s="22">
        <v>566108205</v>
      </c>
      <c r="J36" s="22">
        <v>4946266085</v>
      </c>
      <c r="K36" s="22">
        <v>1506070524</v>
      </c>
      <c r="L36" s="22">
        <v>1562960935</v>
      </c>
      <c r="M36" s="22">
        <v>673241857</v>
      </c>
      <c r="N36" s="22">
        <v>3742273316</v>
      </c>
      <c r="O36" s="22"/>
      <c r="P36" s="22"/>
      <c r="Q36" s="22"/>
      <c r="R36" s="22"/>
      <c r="S36" s="22"/>
      <c r="T36" s="22"/>
      <c r="U36" s="22"/>
      <c r="V36" s="22"/>
      <c r="W36" s="22">
        <v>8688539401</v>
      </c>
      <c r="X36" s="22">
        <v>9071548560</v>
      </c>
      <c r="Y36" s="22">
        <v>-383009159</v>
      </c>
      <c r="Z36" s="23">
        <v>-4.2220923634674339</v>
      </c>
      <c r="AA36" s="20">
        <v>18143097118</v>
      </c>
    </row>
    <row r="37" spans="1:27" ht="13.5" x14ac:dyDescent="0.25">
      <c r="A37" s="19" t="s">
        <v>63</v>
      </c>
      <c r="B37" s="15" t="s">
        <v>32</v>
      </c>
      <c r="C37" s="20">
        <v>677350488</v>
      </c>
      <c r="D37" s="20"/>
      <c r="E37" s="21">
        <v>656894426</v>
      </c>
      <c r="F37" s="22">
        <v>656894426</v>
      </c>
      <c r="G37" s="22">
        <v>5835416</v>
      </c>
      <c r="H37" s="22">
        <v>119161816</v>
      </c>
      <c r="I37" s="22">
        <v>105709661</v>
      </c>
      <c r="J37" s="22">
        <v>230706893</v>
      </c>
      <c r="K37" s="22">
        <v>93911256</v>
      </c>
      <c r="L37" s="22">
        <v>68566298</v>
      </c>
      <c r="M37" s="22">
        <v>61619777</v>
      </c>
      <c r="N37" s="22">
        <v>224097331</v>
      </c>
      <c r="O37" s="22"/>
      <c r="P37" s="22"/>
      <c r="Q37" s="22"/>
      <c r="R37" s="22"/>
      <c r="S37" s="22"/>
      <c r="T37" s="22"/>
      <c r="U37" s="22"/>
      <c r="V37" s="22"/>
      <c r="W37" s="22">
        <v>454804224</v>
      </c>
      <c r="X37" s="22">
        <v>328448352</v>
      </c>
      <c r="Y37" s="22">
        <v>126355872</v>
      </c>
      <c r="Z37" s="23">
        <v>38.470545286827928</v>
      </c>
      <c r="AA37" s="20">
        <v>656894426</v>
      </c>
    </row>
    <row r="38" spans="1:27" ht="13.5" x14ac:dyDescent="0.25">
      <c r="A38" s="19" t="s">
        <v>64</v>
      </c>
      <c r="B38" s="15" t="s">
        <v>32</v>
      </c>
      <c r="C38" s="20">
        <v>999936181</v>
      </c>
      <c r="D38" s="20"/>
      <c r="E38" s="21">
        <v>651501459</v>
      </c>
      <c r="F38" s="22">
        <v>651501459</v>
      </c>
      <c r="G38" s="22">
        <v>46949155</v>
      </c>
      <c r="H38" s="22">
        <v>46949155</v>
      </c>
      <c r="I38" s="22">
        <v>68977054</v>
      </c>
      <c r="J38" s="22">
        <v>162875364</v>
      </c>
      <c r="K38" s="22">
        <v>68977054</v>
      </c>
      <c r="L38" s="22">
        <v>68977054</v>
      </c>
      <c r="M38" s="22">
        <v>54291788</v>
      </c>
      <c r="N38" s="22">
        <v>192245896</v>
      </c>
      <c r="O38" s="22"/>
      <c r="P38" s="22"/>
      <c r="Q38" s="22"/>
      <c r="R38" s="22"/>
      <c r="S38" s="22"/>
      <c r="T38" s="22"/>
      <c r="U38" s="22"/>
      <c r="V38" s="22"/>
      <c r="W38" s="22">
        <v>355121260</v>
      </c>
      <c r="X38" s="22">
        <v>325750734</v>
      </c>
      <c r="Y38" s="22">
        <v>29370526</v>
      </c>
      <c r="Z38" s="23">
        <v>9.0162578114098739</v>
      </c>
      <c r="AA38" s="20">
        <v>651501459</v>
      </c>
    </row>
    <row r="39" spans="1:27" ht="13.5" x14ac:dyDescent="0.25">
      <c r="A39" s="19" t="s">
        <v>65</v>
      </c>
      <c r="B39" s="15" t="s">
        <v>32</v>
      </c>
      <c r="C39" s="20">
        <v>553946571</v>
      </c>
      <c r="D39" s="20"/>
      <c r="E39" s="21">
        <v>553946571</v>
      </c>
      <c r="F39" s="22">
        <v>553946571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276973290</v>
      </c>
      <c r="Y39" s="22">
        <v>-276973290</v>
      </c>
      <c r="Z39" s="23">
        <v>-100</v>
      </c>
      <c r="AA39" s="20">
        <v>553946571</v>
      </c>
    </row>
    <row r="40" spans="1:27" ht="13.5" x14ac:dyDescent="0.25">
      <c r="A40" s="19" t="s">
        <v>40</v>
      </c>
      <c r="B40" s="15" t="s">
        <v>32</v>
      </c>
      <c r="C40" s="20">
        <v>115635205</v>
      </c>
      <c r="D40" s="20"/>
      <c r="E40" s="21">
        <v>127165137</v>
      </c>
      <c r="F40" s="22">
        <v>127165137</v>
      </c>
      <c r="G40" s="22">
        <v>4341821</v>
      </c>
      <c r="H40" s="22">
        <v>633241</v>
      </c>
      <c r="I40" s="22">
        <v>312292</v>
      </c>
      <c r="J40" s="22">
        <v>5287354</v>
      </c>
      <c r="K40" s="22">
        <v>16784040</v>
      </c>
      <c r="L40" s="22">
        <v>13725911</v>
      </c>
      <c r="M40" s="22">
        <v>22392847</v>
      </c>
      <c r="N40" s="22">
        <v>52902798</v>
      </c>
      <c r="O40" s="22"/>
      <c r="P40" s="22"/>
      <c r="Q40" s="22"/>
      <c r="R40" s="22"/>
      <c r="S40" s="22"/>
      <c r="T40" s="22"/>
      <c r="U40" s="22"/>
      <c r="V40" s="22"/>
      <c r="W40" s="22">
        <v>58190152</v>
      </c>
      <c r="X40" s="22">
        <v>63582570</v>
      </c>
      <c r="Y40" s="22">
        <v>-5392418</v>
      </c>
      <c r="Z40" s="23">
        <v>-8.4809689196268732</v>
      </c>
      <c r="AA40" s="20">
        <v>127165137</v>
      </c>
    </row>
    <row r="41" spans="1:27" ht="13.5" x14ac:dyDescent="0.25">
      <c r="A41" s="19" t="s">
        <v>66</v>
      </c>
      <c r="B41" s="15" t="s">
        <v>32</v>
      </c>
      <c r="C41" s="20">
        <v>734844246</v>
      </c>
      <c r="D41" s="20"/>
      <c r="E41" s="21">
        <v>652624476</v>
      </c>
      <c r="F41" s="22">
        <v>652624476</v>
      </c>
      <c r="G41" s="22">
        <v>16084243</v>
      </c>
      <c r="H41" s="22">
        <v>49424310</v>
      </c>
      <c r="I41" s="22">
        <v>47266490</v>
      </c>
      <c r="J41" s="22">
        <v>112775043</v>
      </c>
      <c r="K41" s="22">
        <v>104396988</v>
      </c>
      <c r="L41" s="22">
        <v>13677348</v>
      </c>
      <c r="M41" s="22">
        <v>92667658</v>
      </c>
      <c r="N41" s="22">
        <v>210741994</v>
      </c>
      <c r="O41" s="22"/>
      <c r="P41" s="22"/>
      <c r="Q41" s="22"/>
      <c r="R41" s="22"/>
      <c r="S41" s="22"/>
      <c r="T41" s="22"/>
      <c r="U41" s="22"/>
      <c r="V41" s="22"/>
      <c r="W41" s="22">
        <v>323517037</v>
      </c>
      <c r="X41" s="22">
        <v>326312742</v>
      </c>
      <c r="Y41" s="22">
        <v>-2795705</v>
      </c>
      <c r="Z41" s="23">
        <v>-0.8567563077264081</v>
      </c>
      <c r="AA41" s="20">
        <v>652624476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16101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26486399</v>
      </c>
      <c r="D44" s="20"/>
      <c r="E44" s="21">
        <v>9149438</v>
      </c>
      <c r="F44" s="22">
        <v>9149438</v>
      </c>
      <c r="G44" s="22">
        <v>692255</v>
      </c>
      <c r="H44" s="22">
        <v>715009</v>
      </c>
      <c r="I44" s="22">
        <v>710859</v>
      </c>
      <c r="J44" s="22">
        <v>2118123</v>
      </c>
      <c r="K44" s="22">
        <v>674030</v>
      </c>
      <c r="L44" s="22">
        <v>530704</v>
      </c>
      <c r="M44" s="22">
        <v>688893</v>
      </c>
      <c r="N44" s="22">
        <v>1893627</v>
      </c>
      <c r="O44" s="22"/>
      <c r="P44" s="22"/>
      <c r="Q44" s="22"/>
      <c r="R44" s="22"/>
      <c r="S44" s="22"/>
      <c r="T44" s="22"/>
      <c r="U44" s="22"/>
      <c r="V44" s="22"/>
      <c r="W44" s="22">
        <v>4011750</v>
      </c>
      <c r="X44" s="22">
        <v>4575054</v>
      </c>
      <c r="Y44" s="22">
        <v>-563304</v>
      </c>
      <c r="Z44" s="23">
        <v>-12.312510409713196</v>
      </c>
      <c r="AA44" s="20">
        <v>9149438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7120053</v>
      </c>
      <c r="D46" s="20"/>
      <c r="E46" s="21"/>
      <c r="F46" s="22"/>
      <c r="G46" s="22"/>
      <c r="H46" s="22"/>
      <c r="I46" s="22"/>
      <c r="J46" s="22"/>
      <c r="K46" s="22">
        <v>14759385</v>
      </c>
      <c r="L46" s="22">
        <v>1644516</v>
      </c>
      <c r="M46" s="22"/>
      <c r="N46" s="22">
        <v>16403901</v>
      </c>
      <c r="O46" s="22"/>
      <c r="P46" s="22"/>
      <c r="Q46" s="22"/>
      <c r="R46" s="22"/>
      <c r="S46" s="22"/>
      <c r="T46" s="22"/>
      <c r="U46" s="22"/>
      <c r="V46" s="22"/>
      <c r="W46" s="22">
        <v>16403901</v>
      </c>
      <c r="X46" s="22"/>
      <c r="Y46" s="22">
        <v>16403901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18517413644</v>
      </c>
      <c r="D47" s="29">
        <f t="shared" ref="D47:Y47" si="1">SUM(D34:D46)</f>
        <v>0</v>
      </c>
      <c r="E47" s="30">
        <f t="shared" si="1"/>
        <v>21446425130</v>
      </c>
      <c r="F47" s="31">
        <f t="shared" si="1"/>
        <v>21446425130</v>
      </c>
      <c r="G47" s="31">
        <f t="shared" si="1"/>
        <v>2113487605</v>
      </c>
      <c r="H47" s="31">
        <f t="shared" si="1"/>
        <v>2656792106</v>
      </c>
      <c r="I47" s="31">
        <f t="shared" si="1"/>
        <v>838238754</v>
      </c>
      <c r="J47" s="31">
        <f t="shared" si="1"/>
        <v>5608518465</v>
      </c>
      <c r="K47" s="31">
        <f t="shared" si="1"/>
        <v>1854623109</v>
      </c>
      <c r="L47" s="31">
        <f t="shared" si="1"/>
        <v>1780310302</v>
      </c>
      <c r="M47" s="31">
        <f t="shared" si="1"/>
        <v>955466169</v>
      </c>
      <c r="N47" s="31">
        <f t="shared" si="1"/>
        <v>4590399580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10198918045</v>
      </c>
      <c r="X47" s="31">
        <f t="shared" si="1"/>
        <v>10723215246</v>
      </c>
      <c r="Y47" s="31">
        <f t="shared" si="1"/>
        <v>-524297201</v>
      </c>
      <c r="Z47" s="32">
        <f>+IF(X47&lt;&gt;0,+(Y47/X47)*100,0)</f>
        <v>-4.8893656330882163</v>
      </c>
      <c r="AA47" s="29">
        <f>SUM(AA34:AA46)</f>
        <v>21446425130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702338591</v>
      </c>
      <c r="D48" s="39">
        <f t="shared" si="2"/>
        <v>0</v>
      </c>
      <c r="E48" s="40">
        <f t="shared" si="2"/>
        <v>2311833782</v>
      </c>
      <c r="F48" s="41">
        <f t="shared" si="2"/>
        <v>2311833782</v>
      </c>
      <c r="G48" s="41">
        <f t="shared" si="2"/>
        <v>257894605</v>
      </c>
      <c r="H48" s="41">
        <f t="shared" si="2"/>
        <v>-594300293</v>
      </c>
      <c r="I48" s="41">
        <f t="shared" si="2"/>
        <v>1119098335</v>
      </c>
      <c r="J48" s="41">
        <f t="shared" si="2"/>
        <v>782692647</v>
      </c>
      <c r="K48" s="41">
        <f t="shared" si="2"/>
        <v>-376216447</v>
      </c>
      <c r="L48" s="41">
        <f t="shared" si="2"/>
        <v>-91129937</v>
      </c>
      <c r="M48" s="41">
        <f t="shared" si="2"/>
        <v>882586382</v>
      </c>
      <c r="N48" s="41">
        <f t="shared" si="2"/>
        <v>415239998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1197932645</v>
      </c>
      <c r="X48" s="41">
        <f t="shared" si="2"/>
        <v>1155913986</v>
      </c>
      <c r="Y48" s="41">
        <f t="shared" si="2"/>
        <v>42018659</v>
      </c>
      <c r="Z48" s="42">
        <f>+IF(X48&lt;&gt;0,+(Y48/X48)*100,0)</f>
        <v>3.6351025689553342</v>
      </c>
      <c r="AA48" s="39">
        <f>+AA32-AA47</f>
        <v>2311833782</v>
      </c>
    </row>
    <row r="49" spans="1:27" ht="25.5" x14ac:dyDescent="0.25">
      <c r="A49" s="43" t="s">
        <v>74</v>
      </c>
      <c r="B49" s="15" t="s">
        <v>32</v>
      </c>
      <c r="C49" s="20">
        <v>410551454</v>
      </c>
      <c r="D49" s="20"/>
      <c r="E49" s="21">
        <v>495339499</v>
      </c>
      <c r="F49" s="22">
        <v>495339499</v>
      </c>
      <c r="G49" s="22">
        <v>8746200</v>
      </c>
      <c r="H49" s="22">
        <v>125825871</v>
      </c>
      <c r="I49" s="22">
        <v>43330079</v>
      </c>
      <c r="J49" s="22">
        <v>177902150</v>
      </c>
      <c r="K49" s="22">
        <v>33426629</v>
      </c>
      <c r="L49" s="22">
        <v>42337913</v>
      </c>
      <c r="M49" s="22">
        <v>12115501</v>
      </c>
      <c r="N49" s="22">
        <v>87880043</v>
      </c>
      <c r="O49" s="22"/>
      <c r="P49" s="22"/>
      <c r="Q49" s="22"/>
      <c r="R49" s="22"/>
      <c r="S49" s="22"/>
      <c r="T49" s="22"/>
      <c r="U49" s="22"/>
      <c r="V49" s="22"/>
      <c r="W49" s="22">
        <v>265782193</v>
      </c>
      <c r="X49" s="22">
        <v>247669746</v>
      </c>
      <c r="Y49" s="22">
        <v>18112447</v>
      </c>
      <c r="Z49" s="23">
        <v>7.3131447391236879</v>
      </c>
      <c r="AA49" s="20">
        <v>495339499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1112890045</v>
      </c>
      <c r="D51" s="48">
        <f t="shared" si="3"/>
        <v>0</v>
      </c>
      <c r="E51" s="49">
        <f t="shared" si="3"/>
        <v>2807173281</v>
      </c>
      <c r="F51" s="50">
        <f t="shared" si="3"/>
        <v>2807173281</v>
      </c>
      <c r="G51" s="50">
        <f t="shared" si="3"/>
        <v>266640805</v>
      </c>
      <c r="H51" s="50">
        <f t="shared" si="3"/>
        <v>-468474422</v>
      </c>
      <c r="I51" s="50">
        <f t="shared" si="3"/>
        <v>1162428414</v>
      </c>
      <c r="J51" s="50">
        <f t="shared" si="3"/>
        <v>960594797</v>
      </c>
      <c r="K51" s="50">
        <f t="shared" si="3"/>
        <v>-342789818</v>
      </c>
      <c r="L51" s="50">
        <f t="shared" si="3"/>
        <v>-48792024</v>
      </c>
      <c r="M51" s="50">
        <f t="shared" si="3"/>
        <v>894701883</v>
      </c>
      <c r="N51" s="50">
        <f t="shared" si="3"/>
        <v>503120041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1463714838</v>
      </c>
      <c r="X51" s="50">
        <f t="shared" si="3"/>
        <v>1403583732</v>
      </c>
      <c r="Y51" s="50">
        <f t="shared" si="3"/>
        <v>60131106</v>
      </c>
      <c r="Z51" s="51">
        <f>+IF(X51&lt;&gt;0,+(Y51/X51)*100,0)</f>
        <v>4.2841124921217029</v>
      </c>
      <c r="AA51" s="48">
        <f>SUM(AA48:AA50)</f>
        <v>2807173281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1112890045</v>
      </c>
      <c r="D53" s="54">
        <f>+D51-D52</f>
        <v>0</v>
      </c>
      <c r="E53" s="55">
        <f t="shared" si="4"/>
        <v>2807173281</v>
      </c>
      <c r="F53" s="56">
        <f t="shared" si="4"/>
        <v>2807173281</v>
      </c>
      <c r="G53" s="56">
        <f t="shared" si="4"/>
        <v>266640805</v>
      </c>
      <c r="H53" s="56">
        <f t="shared" si="4"/>
        <v>-468474422</v>
      </c>
      <c r="I53" s="56">
        <f t="shared" si="4"/>
        <v>1162428414</v>
      </c>
      <c r="J53" s="56">
        <f t="shared" si="4"/>
        <v>960594797</v>
      </c>
      <c r="K53" s="56">
        <f t="shared" si="4"/>
        <v>-342789818</v>
      </c>
      <c r="L53" s="56">
        <f t="shared" si="4"/>
        <v>-48792024</v>
      </c>
      <c r="M53" s="56">
        <f t="shared" si="4"/>
        <v>894701883</v>
      </c>
      <c r="N53" s="56">
        <f t="shared" si="4"/>
        <v>503120041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1463714838</v>
      </c>
      <c r="X53" s="56">
        <f t="shared" si="4"/>
        <v>1403583732</v>
      </c>
      <c r="Y53" s="56">
        <f t="shared" si="4"/>
        <v>60131106</v>
      </c>
      <c r="Z53" s="57">
        <f>+IF(X53&lt;&gt;0,+(Y53/X53)*100,0)</f>
        <v>4.2841124921217029</v>
      </c>
      <c r="AA53" s="54">
        <f>+AA51-AA52</f>
        <v>2807173281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1112890045</v>
      </c>
      <c r="D56" s="48">
        <f>SUM(D53:D55)</f>
        <v>0</v>
      </c>
      <c r="E56" s="49">
        <f t="shared" si="5"/>
        <v>2807173281</v>
      </c>
      <c r="F56" s="50">
        <f t="shared" si="5"/>
        <v>2807173281</v>
      </c>
      <c r="G56" s="50">
        <f t="shared" si="5"/>
        <v>266640805</v>
      </c>
      <c r="H56" s="50">
        <f t="shared" si="5"/>
        <v>-468474422</v>
      </c>
      <c r="I56" s="50">
        <f t="shared" si="5"/>
        <v>1162428414</v>
      </c>
      <c r="J56" s="50">
        <f t="shared" si="5"/>
        <v>960594797</v>
      </c>
      <c r="K56" s="50">
        <f t="shared" si="5"/>
        <v>-342789818</v>
      </c>
      <c r="L56" s="50">
        <f t="shared" si="5"/>
        <v>-48792024</v>
      </c>
      <c r="M56" s="50">
        <f t="shared" si="5"/>
        <v>894701883</v>
      </c>
      <c r="N56" s="50">
        <f t="shared" si="5"/>
        <v>503120041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1463714838</v>
      </c>
      <c r="X56" s="50">
        <f t="shared" si="5"/>
        <v>1403583732</v>
      </c>
      <c r="Y56" s="50">
        <f t="shared" si="5"/>
        <v>60131106</v>
      </c>
      <c r="Z56" s="51">
        <f>+IF(X56&lt;&gt;0,+(Y56/X56)*100,0)</f>
        <v>4.2841124921217029</v>
      </c>
      <c r="AA56" s="48">
        <f>SUM(AA53:AA55)</f>
        <v>2807173281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1112890045</v>
      </c>
      <c r="D59" s="65">
        <f>SUM(D56:D58)</f>
        <v>0</v>
      </c>
      <c r="E59" s="66">
        <f t="shared" si="6"/>
        <v>2807173281</v>
      </c>
      <c r="F59" s="67">
        <f t="shared" si="6"/>
        <v>2807173281</v>
      </c>
      <c r="G59" s="67">
        <f t="shared" si="6"/>
        <v>266640805</v>
      </c>
      <c r="H59" s="67">
        <f t="shared" si="6"/>
        <v>-468474422</v>
      </c>
      <c r="I59" s="67">
        <f t="shared" si="6"/>
        <v>1162428414</v>
      </c>
      <c r="J59" s="67">
        <f t="shared" si="6"/>
        <v>960594797</v>
      </c>
      <c r="K59" s="67">
        <f t="shared" si="6"/>
        <v>-342789818</v>
      </c>
      <c r="L59" s="67">
        <f t="shared" si="6"/>
        <v>-48792024</v>
      </c>
      <c r="M59" s="67">
        <f t="shared" si="6"/>
        <v>894701883</v>
      </c>
      <c r="N59" s="67">
        <f t="shared" si="6"/>
        <v>503120041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1463714838</v>
      </c>
      <c r="X59" s="67">
        <f t="shared" si="6"/>
        <v>1403583732</v>
      </c>
      <c r="Y59" s="67">
        <f t="shared" si="6"/>
        <v>60131106</v>
      </c>
      <c r="Z59" s="68">
        <f>+IF(X59&lt;&gt;0,+(Y59/X59)*100,0)</f>
        <v>4.2841124921217029</v>
      </c>
      <c r="AA59" s="65">
        <f>SUM(AA56:AA58)</f>
        <v>2807173281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17255107656</v>
      </c>
      <c r="D6" s="20"/>
      <c r="E6" s="21">
        <v>22969807773</v>
      </c>
      <c r="F6" s="22">
        <v>22969807773</v>
      </c>
      <c r="G6" s="22">
        <v>1666136655</v>
      </c>
      <c r="H6" s="22">
        <v>1717947746</v>
      </c>
      <c r="I6" s="22">
        <v>1778019217</v>
      </c>
      <c r="J6" s="22">
        <v>5162103618</v>
      </c>
      <c r="K6" s="22">
        <v>1333326353</v>
      </c>
      <c r="L6" s="22">
        <v>1494977703</v>
      </c>
      <c r="M6" s="22">
        <v>1593768322</v>
      </c>
      <c r="N6" s="22">
        <v>4422072378</v>
      </c>
      <c r="O6" s="22"/>
      <c r="P6" s="22"/>
      <c r="Q6" s="22"/>
      <c r="R6" s="22"/>
      <c r="S6" s="22"/>
      <c r="T6" s="22"/>
      <c r="U6" s="22"/>
      <c r="V6" s="22"/>
      <c r="W6" s="22">
        <v>9584175996</v>
      </c>
      <c r="X6" s="22">
        <v>11629837539</v>
      </c>
      <c r="Y6" s="22">
        <v>-2045661543</v>
      </c>
      <c r="Z6" s="23">
        <v>-17.58976886942737</v>
      </c>
      <c r="AA6" s="20">
        <v>22969807773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1351213</v>
      </c>
      <c r="D17" s="20"/>
      <c r="E17" s="21">
        <v>2673000</v>
      </c>
      <c r="F17" s="22">
        <v>2673000</v>
      </c>
      <c r="G17" s="22">
        <v>251531</v>
      </c>
      <c r="H17" s="22">
        <v>26860</v>
      </c>
      <c r="I17" s="22">
        <v>265141</v>
      </c>
      <c r="J17" s="22">
        <v>543532</v>
      </c>
      <c r="K17" s="22">
        <v>246968</v>
      </c>
      <c r="L17" s="22">
        <v>33508</v>
      </c>
      <c r="M17" s="22">
        <v>848283</v>
      </c>
      <c r="N17" s="22">
        <v>1128759</v>
      </c>
      <c r="O17" s="22"/>
      <c r="P17" s="22"/>
      <c r="Q17" s="22"/>
      <c r="R17" s="22"/>
      <c r="S17" s="22"/>
      <c r="T17" s="22"/>
      <c r="U17" s="22"/>
      <c r="V17" s="22"/>
      <c r="W17" s="22">
        <v>1672291</v>
      </c>
      <c r="X17" s="22">
        <v>1336500</v>
      </c>
      <c r="Y17" s="22">
        <v>335791</v>
      </c>
      <c r="Z17" s="23">
        <v>25.124653946876169</v>
      </c>
      <c r="AA17" s="20">
        <v>2673000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88943</v>
      </c>
      <c r="D19" s="20"/>
      <c r="E19" s="21"/>
      <c r="F19" s="22"/>
      <c r="G19" s="22">
        <v>7190</v>
      </c>
      <c r="H19" s="22">
        <v>3170</v>
      </c>
      <c r="I19" s="22">
        <v>1902</v>
      </c>
      <c r="J19" s="22">
        <v>12262</v>
      </c>
      <c r="K19" s="22">
        <v>643</v>
      </c>
      <c r="L19" s="22">
        <v>643</v>
      </c>
      <c r="M19" s="22">
        <v>643</v>
      </c>
      <c r="N19" s="22">
        <v>1929</v>
      </c>
      <c r="O19" s="22"/>
      <c r="P19" s="22"/>
      <c r="Q19" s="22"/>
      <c r="R19" s="22"/>
      <c r="S19" s="22"/>
      <c r="T19" s="22"/>
      <c r="U19" s="22"/>
      <c r="V19" s="22"/>
      <c r="W19" s="22">
        <v>14191</v>
      </c>
      <c r="X19" s="22"/>
      <c r="Y19" s="22">
        <v>14191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-2402661</v>
      </c>
      <c r="D30" s="20"/>
      <c r="E30" s="21"/>
      <c r="F30" s="22"/>
      <c r="G30" s="22">
        <v>-14413</v>
      </c>
      <c r="H30" s="22">
        <v>-1168029</v>
      </c>
      <c r="I30" s="22">
        <v>3285028</v>
      </c>
      <c r="J30" s="22">
        <v>2102586</v>
      </c>
      <c r="K30" s="22">
        <v>2415194</v>
      </c>
      <c r="L30" s="22">
        <v>-4387138</v>
      </c>
      <c r="M30" s="22">
        <v>-144963</v>
      </c>
      <c r="N30" s="22">
        <v>-2116907</v>
      </c>
      <c r="O30" s="22"/>
      <c r="P30" s="22"/>
      <c r="Q30" s="22"/>
      <c r="R30" s="22"/>
      <c r="S30" s="22"/>
      <c r="T30" s="22"/>
      <c r="U30" s="22"/>
      <c r="V30" s="22"/>
      <c r="W30" s="22">
        <v>-14321</v>
      </c>
      <c r="X30" s="22"/>
      <c r="Y30" s="22">
        <v>-14321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17254145151</v>
      </c>
      <c r="D32" s="29">
        <f t="shared" ref="D32:Y32" si="0">SUM(D6:D31)</f>
        <v>0</v>
      </c>
      <c r="E32" s="30">
        <f t="shared" si="0"/>
        <v>22972480773</v>
      </c>
      <c r="F32" s="31">
        <f t="shared" si="0"/>
        <v>22972480773</v>
      </c>
      <c r="G32" s="31">
        <f t="shared" si="0"/>
        <v>1666380963</v>
      </c>
      <c r="H32" s="31">
        <f t="shared" si="0"/>
        <v>1716809747</v>
      </c>
      <c r="I32" s="31">
        <f t="shared" si="0"/>
        <v>1781571288</v>
      </c>
      <c r="J32" s="31">
        <f t="shared" si="0"/>
        <v>5164761998</v>
      </c>
      <c r="K32" s="31">
        <f t="shared" si="0"/>
        <v>1335989158</v>
      </c>
      <c r="L32" s="31">
        <f t="shared" si="0"/>
        <v>1490624716</v>
      </c>
      <c r="M32" s="31">
        <f t="shared" si="0"/>
        <v>1594472285</v>
      </c>
      <c r="N32" s="31">
        <f t="shared" si="0"/>
        <v>4421086159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9585848157</v>
      </c>
      <c r="X32" s="31">
        <f t="shared" si="0"/>
        <v>11631174039</v>
      </c>
      <c r="Y32" s="31">
        <f t="shared" si="0"/>
        <v>-2045325882</v>
      </c>
      <c r="Z32" s="32">
        <f>+IF(X32&lt;&gt;0,+(Y32/X32)*100,0)</f>
        <v>-17.584861813105913</v>
      </c>
      <c r="AA32" s="29">
        <f>SUM(AA6:AA31)</f>
        <v>22972480773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1163416340</v>
      </c>
      <c r="D34" s="20"/>
      <c r="E34" s="21">
        <v>1133842212</v>
      </c>
      <c r="F34" s="22">
        <v>1133842212</v>
      </c>
      <c r="G34" s="22">
        <v>93039830</v>
      </c>
      <c r="H34" s="22">
        <v>109499488</v>
      </c>
      <c r="I34" s="22">
        <v>93763969</v>
      </c>
      <c r="J34" s="22">
        <v>296303287</v>
      </c>
      <c r="K34" s="22">
        <v>106412854</v>
      </c>
      <c r="L34" s="22">
        <v>103087595</v>
      </c>
      <c r="M34" s="22">
        <v>100385768</v>
      </c>
      <c r="N34" s="22">
        <v>309886217</v>
      </c>
      <c r="O34" s="22"/>
      <c r="P34" s="22"/>
      <c r="Q34" s="22"/>
      <c r="R34" s="22"/>
      <c r="S34" s="22"/>
      <c r="T34" s="22"/>
      <c r="U34" s="22"/>
      <c r="V34" s="22"/>
      <c r="W34" s="22">
        <v>606189504</v>
      </c>
      <c r="X34" s="22">
        <v>566921388</v>
      </c>
      <c r="Y34" s="22">
        <v>39268116</v>
      </c>
      <c r="Z34" s="23">
        <v>6.9265539863526904</v>
      </c>
      <c r="AA34" s="20">
        <v>1133842212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13917051022</v>
      </c>
      <c r="D36" s="20"/>
      <c r="E36" s="21">
        <v>16403226069</v>
      </c>
      <c r="F36" s="22">
        <v>16403226069</v>
      </c>
      <c r="G36" s="22">
        <v>2119936155</v>
      </c>
      <c r="H36" s="22">
        <v>2149923354</v>
      </c>
      <c r="I36" s="22">
        <v>1244479925</v>
      </c>
      <c r="J36" s="22">
        <v>5514339434</v>
      </c>
      <c r="K36" s="22">
        <v>1225129331</v>
      </c>
      <c r="L36" s="22">
        <v>1183684870</v>
      </c>
      <c r="M36" s="22">
        <v>1031594605</v>
      </c>
      <c r="N36" s="22">
        <v>3440408806</v>
      </c>
      <c r="O36" s="22"/>
      <c r="P36" s="22"/>
      <c r="Q36" s="22"/>
      <c r="R36" s="22"/>
      <c r="S36" s="22"/>
      <c r="T36" s="22"/>
      <c r="U36" s="22"/>
      <c r="V36" s="22"/>
      <c r="W36" s="22">
        <v>8954748240</v>
      </c>
      <c r="X36" s="22">
        <v>9738026367</v>
      </c>
      <c r="Y36" s="22">
        <v>-783278127</v>
      </c>
      <c r="Z36" s="23">
        <v>-8.0434997552928689</v>
      </c>
      <c r="AA36" s="20">
        <v>16403226069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2873310</v>
      </c>
      <c r="F37" s="22">
        <v>2873310</v>
      </c>
      <c r="G37" s="22">
        <v>-202371</v>
      </c>
      <c r="H37" s="22">
        <v>152781</v>
      </c>
      <c r="I37" s="22">
        <v>-178626</v>
      </c>
      <c r="J37" s="22">
        <v>-228216</v>
      </c>
      <c r="K37" s="22">
        <v>-388497</v>
      </c>
      <c r="L37" s="22">
        <v>2435386</v>
      </c>
      <c r="M37" s="22">
        <v>5531477</v>
      </c>
      <c r="N37" s="22">
        <v>7578366</v>
      </c>
      <c r="O37" s="22"/>
      <c r="P37" s="22"/>
      <c r="Q37" s="22"/>
      <c r="R37" s="22"/>
      <c r="S37" s="22"/>
      <c r="T37" s="22"/>
      <c r="U37" s="22"/>
      <c r="V37" s="22"/>
      <c r="W37" s="22">
        <v>7350150</v>
      </c>
      <c r="X37" s="22">
        <v>1436694</v>
      </c>
      <c r="Y37" s="22">
        <v>5913456</v>
      </c>
      <c r="Z37" s="23">
        <v>411.60163542132142</v>
      </c>
      <c r="AA37" s="20">
        <v>2873310</v>
      </c>
    </row>
    <row r="38" spans="1:27" ht="13.5" x14ac:dyDescent="0.25">
      <c r="A38" s="19" t="s">
        <v>64</v>
      </c>
      <c r="B38" s="15" t="s">
        <v>32</v>
      </c>
      <c r="C38" s="20">
        <v>719974248</v>
      </c>
      <c r="D38" s="20"/>
      <c r="E38" s="21">
        <v>1572563105</v>
      </c>
      <c r="F38" s="22">
        <v>1572563105</v>
      </c>
      <c r="G38" s="22">
        <v>20170057</v>
      </c>
      <c r="H38" s="22">
        <v>31892859</v>
      </c>
      <c r="I38" s="22">
        <v>37244713</v>
      </c>
      <c r="J38" s="22">
        <v>89307629</v>
      </c>
      <c r="K38" s="22">
        <v>43475777</v>
      </c>
      <c r="L38" s="22">
        <v>68502547</v>
      </c>
      <c r="M38" s="22">
        <v>63538623</v>
      </c>
      <c r="N38" s="22">
        <v>175516947</v>
      </c>
      <c r="O38" s="22"/>
      <c r="P38" s="22"/>
      <c r="Q38" s="22"/>
      <c r="R38" s="22"/>
      <c r="S38" s="22"/>
      <c r="T38" s="22"/>
      <c r="U38" s="22"/>
      <c r="V38" s="22"/>
      <c r="W38" s="22">
        <v>264824576</v>
      </c>
      <c r="X38" s="22">
        <v>789049793</v>
      </c>
      <c r="Y38" s="22">
        <v>-524225217</v>
      </c>
      <c r="Z38" s="23">
        <v>-66.437533049324301</v>
      </c>
      <c r="AA38" s="20">
        <v>1572563105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649968</v>
      </c>
      <c r="D40" s="20"/>
      <c r="E40" s="21"/>
      <c r="F40" s="22"/>
      <c r="G40" s="22">
        <v>110283</v>
      </c>
      <c r="H40" s="22">
        <v>142856</v>
      </c>
      <c r="I40" s="22">
        <v>1998964</v>
      </c>
      <c r="J40" s="22">
        <v>2252103</v>
      </c>
      <c r="K40" s="22">
        <v>162739</v>
      </c>
      <c r="L40" s="22">
        <v>238834</v>
      </c>
      <c r="M40" s="22">
        <v>10819681</v>
      </c>
      <c r="N40" s="22">
        <v>11221254</v>
      </c>
      <c r="O40" s="22"/>
      <c r="P40" s="22"/>
      <c r="Q40" s="22"/>
      <c r="R40" s="22"/>
      <c r="S40" s="22"/>
      <c r="T40" s="22"/>
      <c r="U40" s="22"/>
      <c r="V40" s="22"/>
      <c r="W40" s="22">
        <v>13473357</v>
      </c>
      <c r="X40" s="22"/>
      <c r="Y40" s="22">
        <v>13473357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350103918</v>
      </c>
      <c r="D41" s="20"/>
      <c r="E41" s="21">
        <v>1496510550</v>
      </c>
      <c r="F41" s="22">
        <v>1496510550</v>
      </c>
      <c r="G41" s="22">
        <v>75171112</v>
      </c>
      <c r="H41" s="22">
        <v>115373615</v>
      </c>
      <c r="I41" s="22">
        <v>98319130</v>
      </c>
      <c r="J41" s="22">
        <v>288863857</v>
      </c>
      <c r="K41" s="22">
        <v>176073564</v>
      </c>
      <c r="L41" s="22">
        <v>185556173</v>
      </c>
      <c r="M41" s="22">
        <v>106183462</v>
      </c>
      <c r="N41" s="22">
        <v>467813199</v>
      </c>
      <c r="O41" s="22"/>
      <c r="P41" s="22"/>
      <c r="Q41" s="22"/>
      <c r="R41" s="22"/>
      <c r="S41" s="22"/>
      <c r="T41" s="22"/>
      <c r="U41" s="22"/>
      <c r="V41" s="22"/>
      <c r="W41" s="22">
        <v>756677056</v>
      </c>
      <c r="X41" s="22">
        <v>748255320</v>
      </c>
      <c r="Y41" s="22">
        <v>8421736</v>
      </c>
      <c r="Z41" s="23">
        <v>1.1255163544978204</v>
      </c>
      <c r="AA41" s="20">
        <v>1496510550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340671936</v>
      </c>
      <c r="D44" s="20"/>
      <c r="E44" s="21">
        <v>179854702</v>
      </c>
      <c r="F44" s="22">
        <v>179854702</v>
      </c>
      <c r="G44" s="22">
        <v>24694262</v>
      </c>
      <c r="H44" s="22">
        <v>26563509</v>
      </c>
      <c r="I44" s="22">
        <v>26222092</v>
      </c>
      <c r="J44" s="22">
        <v>77479863</v>
      </c>
      <c r="K44" s="22">
        <v>26415675</v>
      </c>
      <c r="L44" s="22">
        <v>27356875</v>
      </c>
      <c r="M44" s="22">
        <v>25391396</v>
      </c>
      <c r="N44" s="22">
        <v>79163946</v>
      </c>
      <c r="O44" s="22"/>
      <c r="P44" s="22"/>
      <c r="Q44" s="22"/>
      <c r="R44" s="22"/>
      <c r="S44" s="22"/>
      <c r="T44" s="22"/>
      <c r="U44" s="22"/>
      <c r="V44" s="22"/>
      <c r="W44" s="22">
        <v>156643809</v>
      </c>
      <c r="X44" s="22">
        <v>89927538</v>
      </c>
      <c r="Y44" s="22">
        <v>66716271</v>
      </c>
      <c r="Z44" s="23">
        <v>74.188921974045371</v>
      </c>
      <c r="AA44" s="20">
        <v>179854702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16491867432</v>
      </c>
      <c r="D47" s="29">
        <f t="shared" ref="D47:Y47" si="1">SUM(D34:D46)</f>
        <v>0</v>
      </c>
      <c r="E47" s="30">
        <f t="shared" si="1"/>
        <v>20788869948</v>
      </c>
      <c r="F47" s="31">
        <f t="shared" si="1"/>
        <v>20788869948</v>
      </c>
      <c r="G47" s="31">
        <f t="shared" si="1"/>
        <v>2332919328</v>
      </c>
      <c r="H47" s="31">
        <f t="shared" si="1"/>
        <v>2433548462</v>
      </c>
      <c r="I47" s="31">
        <f t="shared" si="1"/>
        <v>1501850167</v>
      </c>
      <c r="J47" s="31">
        <f t="shared" si="1"/>
        <v>6268317957</v>
      </c>
      <c r="K47" s="31">
        <f t="shared" si="1"/>
        <v>1577281443</v>
      </c>
      <c r="L47" s="31">
        <f t="shared" si="1"/>
        <v>1570862280</v>
      </c>
      <c r="M47" s="31">
        <f t="shared" si="1"/>
        <v>1343445012</v>
      </c>
      <c r="N47" s="31">
        <f t="shared" si="1"/>
        <v>4491588735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10759906692</v>
      </c>
      <c r="X47" s="31">
        <f t="shared" si="1"/>
        <v>11933617100</v>
      </c>
      <c r="Y47" s="31">
        <f t="shared" si="1"/>
        <v>-1173710408</v>
      </c>
      <c r="Z47" s="32">
        <f>+IF(X47&lt;&gt;0,+(Y47/X47)*100,0)</f>
        <v>-9.8353282007011931</v>
      </c>
      <c r="AA47" s="29">
        <f>SUM(AA34:AA46)</f>
        <v>20788869948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762277719</v>
      </c>
      <c r="D48" s="39">
        <f t="shared" si="2"/>
        <v>0</v>
      </c>
      <c r="E48" s="40">
        <f t="shared" si="2"/>
        <v>2183610825</v>
      </c>
      <c r="F48" s="41">
        <f t="shared" si="2"/>
        <v>2183610825</v>
      </c>
      <c r="G48" s="41">
        <f t="shared" si="2"/>
        <v>-666538365</v>
      </c>
      <c r="H48" s="41">
        <f t="shared" si="2"/>
        <v>-716738715</v>
      </c>
      <c r="I48" s="41">
        <f t="shared" si="2"/>
        <v>279721121</v>
      </c>
      <c r="J48" s="41">
        <f t="shared" si="2"/>
        <v>-1103555959</v>
      </c>
      <c r="K48" s="41">
        <f t="shared" si="2"/>
        <v>-241292285</v>
      </c>
      <c r="L48" s="41">
        <f t="shared" si="2"/>
        <v>-80237564</v>
      </c>
      <c r="M48" s="41">
        <f t="shared" si="2"/>
        <v>251027273</v>
      </c>
      <c r="N48" s="41">
        <f t="shared" si="2"/>
        <v>-70502576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-1174058535</v>
      </c>
      <c r="X48" s="41">
        <f t="shared" si="2"/>
        <v>-302443061</v>
      </c>
      <c r="Y48" s="41">
        <f t="shared" si="2"/>
        <v>-871615474</v>
      </c>
      <c r="Z48" s="42">
        <f>+IF(X48&lt;&gt;0,+(Y48/X48)*100,0)</f>
        <v>288.19159253251973</v>
      </c>
      <c r="AA48" s="39">
        <f>+AA32-AA47</f>
        <v>2183610825</v>
      </c>
    </row>
    <row r="49" spans="1:27" ht="25.5" x14ac:dyDescent="0.25">
      <c r="A49" s="43" t="s">
        <v>74</v>
      </c>
      <c r="B49" s="15" t="s">
        <v>32</v>
      </c>
      <c r="C49" s="20">
        <v>514174114</v>
      </c>
      <c r="D49" s="20"/>
      <c r="E49" s="21">
        <v>531672000</v>
      </c>
      <c r="F49" s="22">
        <v>531672000</v>
      </c>
      <c r="G49" s="22">
        <v>26185806</v>
      </c>
      <c r="H49" s="22">
        <v>23842293</v>
      </c>
      <c r="I49" s="22">
        <v>27139064</v>
      </c>
      <c r="J49" s="22">
        <v>77167163</v>
      </c>
      <c r="K49" s="22">
        <v>114342460</v>
      </c>
      <c r="L49" s="22">
        <v>45496109</v>
      </c>
      <c r="M49" s="22">
        <v>46130244</v>
      </c>
      <c r="N49" s="22">
        <v>205968813</v>
      </c>
      <c r="O49" s="22"/>
      <c r="P49" s="22"/>
      <c r="Q49" s="22"/>
      <c r="R49" s="22"/>
      <c r="S49" s="22"/>
      <c r="T49" s="22"/>
      <c r="U49" s="22"/>
      <c r="V49" s="22"/>
      <c r="W49" s="22">
        <v>283135976</v>
      </c>
      <c r="X49" s="22">
        <v>272250000</v>
      </c>
      <c r="Y49" s="22">
        <v>10885976</v>
      </c>
      <c r="Z49" s="23">
        <v>3.9985219467401287</v>
      </c>
      <c r="AA49" s="20">
        <v>531672000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1276451833</v>
      </c>
      <c r="D51" s="48">
        <f t="shared" si="3"/>
        <v>0</v>
      </c>
      <c r="E51" s="49">
        <f t="shared" si="3"/>
        <v>2715282825</v>
      </c>
      <c r="F51" s="50">
        <f t="shared" si="3"/>
        <v>2715282825</v>
      </c>
      <c r="G51" s="50">
        <f t="shared" si="3"/>
        <v>-640352559</v>
      </c>
      <c r="H51" s="50">
        <f t="shared" si="3"/>
        <v>-692896422</v>
      </c>
      <c r="I51" s="50">
        <f t="shared" si="3"/>
        <v>306860185</v>
      </c>
      <c r="J51" s="50">
        <f t="shared" si="3"/>
        <v>-1026388796</v>
      </c>
      <c r="K51" s="50">
        <f t="shared" si="3"/>
        <v>-126949825</v>
      </c>
      <c r="L51" s="50">
        <f t="shared" si="3"/>
        <v>-34741455</v>
      </c>
      <c r="M51" s="50">
        <f t="shared" si="3"/>
        <v>297157517</v>
      </c>
      <c r="N51" s="50">
        <f t="shared" si="3"/>
        <v>135466237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-890922559</v>
      </c>
      <c r="X51" s="50">
        <f t="shared" si="3"/>
        <v>-30193061</v>
      </c>
      <c r="Y51" s="50">
        <f t="shared" si="3"/>
        <v>-860729498</v>
      </c>
      <c r="Z51" s="51">
        <f>+IF(X51&lt;&gt;0,+(Y51/X51)*100,0)</f>
        <v>2850.7526878444023</v>
      </c>
      <c r="AA51" s="48">
        <f>SUM(AA48:AA50)</f>
        <v>2715282825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1276451833</v>
      </c>
      <c r="D53" s="54">
        <f>+D51-D52</f>
        <v>0</v>
      </c>
      <c r="E53" s="55">
        <f t="shared" si="4"/>
        <v>2715282825</v>
      </c>
      <c r="F53" s="56">
        <f t="shared" si="4"/>
        <v>2715282825</v>
      </c>
      <c r="G53" s="56">
        <f t="shared" si="4"/>
        <v>-640352559</v>
      </c>
      <c r="H53" s="56">
        <f t="shared" si="4"/>
        <v>-692896422</v>
      </c>
      <c r="I53" s="56">
        <f t="shared" si="4"/>
        <v>306860185</v>
      </c>
      <c r="J53" s="56">
        <f t="shared" si="4"/>
        <v>-1026388796</v>
      </c>
      <c r="K53" s="56">
        <f t="shared" si="4"/>
        <v>-126949825</v>
      </c>
      <c r="L53" s="56">
        <f t="shared" si="4"/>
        <v>-34741455</v>
      </c>
      <c r="M53" s="56">
        <f t="shared" si="4"/>
        <v>297157517</v>
      </c>
      <c r="N53" s="56">
        <f t="shared" si="4"/>
        <v>135466237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-890922559</v>
      </c>
      <c r="X53" s="56">
        <f t="shared" si="4"/>
        <v>-30193061</v>
      </c>
      <c r="Y53" s="56">
        <f t="shared" si="4"/>
        <v>-860729498</v>
      </c>
      <c r="Z53" s="57">
        <f>+IF(X53&lt;&gt;0,+(Y53/X53)*100,0)</f>
        <v>2850.7526878444023</v>
      </c>
      <c r="AA53" s="54">
        <f>+AA51-AA52</f>
        <v>2715282825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1276451833</v>
      </c>
      <c r="D56" s="48">
        <f>SUM(D53:D55)</f>
        <v>0</v>
      </c>
      <c r="E56" s="49">
        <f t="shared" si="5"/>
        <v>2715282825</v>
      </c>
      <c r="F56" s="50">
        <f t="shared" si="5"/>
        <v>2715282825</v>
      </c>
      <c r="G56" s="50">
        <f t="shared" si="5"/>
        <v>-640352559</v>
      </c>
      <c r="H56" s="50">
        <f t="shared" si="5"/>
        <v>-692896422</v>
      </c>
      <c r="I56" s="50">
        <f t="shared" si="5"/>
        <v>306860185</v>
      </c>
      <c r="J56" s="50">
        <f t="shared" si="5"/>
        <v>-1026388796</v>
      </c>
      <c r="K56" s="50">
        <f t="shared" si="5"/>
        <v>-126949825</v>
      </c>
      <c r="L56" s="50">
        <f t="shared" si="5"/>
        <v>-34741455</v>
      </c>
      <c r="M56" s="50">
        <f t="shared" si="5"/>
        <v>297157517</v>
      </c>
      <c r="N56" s="50">
        <f t="shared" si="5"/>
        <v>135466237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-890922559</v>
      </c>
      <c r="X56" s="50">
        <f t="shared" si="5"/>
        <v>-30193061</v>
      </c>
      <c r="Y56" s="50">
        <f t="shared" si="5"/>
        <v>-860729498</v>
      </c>
      <c r="Z56" s="51">
        <f>+IF(X56&lt;&gt;0,+(Y56/X56)*100,0)</f>
        <v>2850.7526878444023</v>
      </c>
      <c r="AA56" s="48">
        <f>SUM(AA53:AA55)</f>
        <v>2715282825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1276451833</v>
      </c>
      <c r="D59" s="65">
        <f>SUM(D56:D58)</f>
        <v>0</v>
      </c>
      <c r="E59" s="66">
        <f t="shared" si="6"/>
        <v>2715282825</v>
      </c>
      <c r="F59" s="67">
        <f t="shared" si="6"/>
        <v>2715282825</v>
      </c>
      <c r="G59" s="67">
        <f t="shared" si="6"/>
        <v>-640352559</v>
      </c>
      <c r="H59" s="67">
        <f t="shared" si="6"/>
        <v>-692896422</v>
      </c>
      <c r="I59" s="67">
        <f t="shared" si="6"/>
        <v>306860185</v>
      </c>
      <c r="J59" s="67">
        <f t="shared" si="6"/>
        <v>-1026388796</v>
      </c>
      <c r="K59" s="67">
        <f t="shared" si="6"/>
        <v>-126949825</v>
      </c>
      <c r="L59" s="67">
        <f t="shared" si="6"/>
        <v>-34741455</v>
      </c>
      <c r="M59" s="67">
        <f t="shared" si="6"/>
        <v>297157517</v>
      </c>
      <c r="N59" s="67">
        <f t="shared" si="6"/>
        <v>135466237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-890922559</v>
      </c>
      <c r="X59" s="67">
        <f t="shared" si="6"/>
        <v>-30193061</v>
      </c>
      <c r="Y59" s="67">
        <f t="shared" si="6"/>
        <v>-860729498</v>
      </c>
      <c r="Z59" s="68">
        <f>+IF(X59&lt;&gt;0,+(Y59/X59)*100,0)</f>
        <v>2850.7526878444023</v>
      </c>
      <c r="AA59" s="65">
        <f>SUM(AA56:AA58)</f>
        <v>2715282825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16611861132</v>
      </c>
      <c r="F6" s="22">
        <v>16611861132</v>
      </c>
      <c r="G6" s="22"/>
      <c r="H6" s="22"/>
      <c r="I6" s="22">
        <v>5043371075</v>
      </c>
      <c r="J6" s="22">
        <v>5043371075</v>
      </c>
      <c r="K6" s="22">
        <v>1231253313</v>
      </c>
      <c r="L6" s="22">
        <v>2334288927</v>
      </c>
      <c r="M6" s="22">
        <v>1185742829</v>
      </c>
      <c r="N6" s="22">
        <v>4751285069</v>
      </c>
      <c r="O6" s="22"/>
      <c r="P6" s="22"/>
      <c r="Q6" s="22"/>
      <c r="R6" s="22"/>
      <c r="S6" s="22"/>
      <c r="T6" s="22"/>
      <c r="U6" s="22"/>
      <c r="V6" s="22"/>
      <c r="W6" s="22">
        <v>9794656144</v>
      </c>
      <c r="X6" s="22">
        <v>9035937177</v>
      </c>
      <c r="Y6" s="22">
        <v>758718967</v>
      </c>
      <c r="Z6" s="23">
        <v>8.3966826255857221</v>
      </c>
      <c r="AA6" s="20">
        <v>16611861132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14098928</v>
      </c>
      <c r="J7" s="22">
        <v>14098928</v>
      </c>
      <c r="K7" s="22">
        <v>-1030038</v>
      </c>
      <c r="L7" s="22">
        <v>-1908266</v>
      </c>
      <c r="M7" s="22">
        <v>-998003</v>
      </c>
      <c r="N7" s="22">
        <v>-3936307</v>
      </c>
      <c r="O7" s="22"/>
      <c r="P7" s="22"/>
      <c r="Q7" s="22"/>
      <c r="R7" s="22"/>
      <c r="S7" s="22"/>
      <c r="T7" s="22"/>
      <c r="U7" s="22"/>
      <c r="V7" s="22"/>
      <c r="W7" s="22">
        <v>10162621</v>
      </c>
      <c r="X7" s="22"/>
      <c r="Y7" s="22">
        <v>10162621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-126887</v>
      </c>
      <c r="L9" s="22">
        <v>-253046</v>
      </c>
      <c r="M9" s="22">
        <v>-122327</v>
      </c>
      <c r="N9" s="22">
        <v>-502260</v>
      </c>
      <c r="O9" s="22"/>
      <c r="P9" s="22"/>
      <c r="Q9" s="22"/>
      <c r="R9" s="22"/>
      <c r="S9" s="22"/>
      <c r="T9" s="22"/>
      <c r="U9" s="22"/>
      <c r="V9" s="22"/>
      <c r="W9" s="22">
        <v>-502260</v>
      </c>
      <c r="X9" s="22"/>
      <c r="Y9" s="22">
        <v>-502260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7708</v>
      </c>
      <c r="F10" s="22">
        <v>7708</v>
      </c>
      <c r="G10" s="22"/>
      <c r="H10" s="22"/>
      <c r="I10" s="22">
        <v>2905337</v>
      </c>
      <c r="J10" s="22">
        <v>2905337</v>
      </c>
      <c r="K10" s="22">
        <v>1525936</v>
      </c>
      <c r="L10" s="22">
        <v>2241654</v>
      </c>
      <c r="M10" s="22">
        <v>87137</v>
      </c>
      <c r="N10" s="22">
        <v>3854727</v>
      </c>
      <c r="O10" s="22"/>
      <c r="P10" s="22"/>
      <c r="Q10" s="22"/>
      <c r="R10" s="22"/>
      <c r="S10" s="22"/>
      <c r="T10" s="22"/>
      <c r="U10" s="22"/>
      <c r="V10" s="22"/>
      <c r="W10" s="22">
        <v>6760064</v>
      </c>
      <c r="X10" s="22"/>
      <c r="Y10" s="22">
        <v>6760064</v>
      </c>
      <c r="Z10" s="23"/>
      <c r="AA10" s="20">
        <v>7708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182518487</v>
      </c>
      <c r="F13" s="22">
        <v>182518487</v>
      </c>
      <c r="G13" s="22"/>
      <c r="H13" s="22"/>
      <c r="I13" s="22">
        <v>87299656</v>
      </c>
      <c r="J13" s="22">
        <v>87299656</v>
      </c>
      <c r="K13" s="22">
        <v>25891363</v>
      </c>
      <c r="L13" s="22"/>
      <c r="M13" s="22">
        <v>28040480</v>
      </c>
      <c r="N13" s="22">
        <v>53931843</v>
      </c>
      <c r="O13" s="22"/>
      <c r="P13" s="22"/>
      <c r="Q13" s="22"/>
      <c r="R13" s="22"/>
      <c r="S13" s="22"/>
      <c r="T13" s="22"/>
      <c r="U13" s="22"/>
      <c r="V13" s="22"/>
      <c r="W13" s="22">
        <v>141231499</v>
      </c>
      <c r="X13" s="22">
        <v>90776652</v>
      </c>
      <c r="Y13" s="22">
        <v>50454847</v>
      </c>
      <c r="Z13" s="23">
        <v>55.581304100089525</v>
      </c>
      <c r="AA13" s="20">
        <v>182518487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159401836</v>
      </c>
      <c r="F19" s="22">
        <v>159401836</v>
      </c>
      <c r="G19" s="22"/>
      <c r="H19" s="22"/>
      <c r="I19" s="22">
        <v>20632847</v>
      </c>
      <c r="J19" s="22">
        <v>20632847</v>
      </c>
      <c r="K19" s="22">
        <v>9469494</v>
      </c>
      <c r="L19" s="22">
        <v>18708768</v>
      </c>
      <c r="M19" s="22">
        <v>2368275</v>
      </c>
      <c r="N19" s="22">
        <v>30546537</v>
      </c>
      <c r="O19" s="22"/>
      <c r="P19" s="22"/>
      <c r="Q19" s="22"/>
      <c r="R19" s="22"/>
      <c r="S19" s="22"/>
      <c r="T19" s="22"/>
      <c r="U19" s="22"/>
      <c r="V19" s="22"/>
      <c r="W19" s="22">
        <v>51179384</v>
      </c>
      <c r="X19" s="22">
        <v>59527356</v>
      </c>
      <c r="Y19" s="22">
        <v>-8347972</v>
      </c>
      <c r="Z19" s="23">
        <v>-14.023757413314309</v>
      </c>
      <c r="AA19" s="20">
        <v>159401836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-136087</v>
      </c>
      <c r="L21" s="22">
        <v>-272174</v>
      </c>
      <c r="M21" s="22">
        <v>-132586</v>
      </c>
      <c r="N21" s="22">
        <v>-540847</v>
      </c>
      <c r="O21" s="22"/>
      <c r="P21" s="22"/>
      <c r="Q21" s="22"/>
      <c r="R21" s="22"/>
      <c r="S21" s="22"/>
      <c r="T21" s="22"/>
      <c r="U21" s="22"/>
      <c r="V21" s="22"/>
      <c r="W21" s="22">
        <v>-540847</v>
      </c>
      <c r="X21" s="22"/>
      <c r="Y21" s="22">
        <v>-540847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500000</v>
      </c>
      <c r="F25" s="22">
        <v>500000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375000</v>
      </c>
      <c r="Y25" s="22">
        <v>-375000</v>
      </c>
      <c r="Z25" s="23">
        <v>-100</v>
      </c>
      <c r="AA25" s="20">
        <v>500000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51649668</v>
      </c>
      <c r="M26" s="22"/>
      <c r="N26" s="22">
        <v>51649668</v>
      </c>
      <c r="O26" s="22"/>
      <c r="P26" s="22"/>
      <c r="Q26" s="22"/>
      <c r="R26" s="22"/>
      <c r="S26" s="22"/>
      <c r="T26" s="22"/>
      <c r="U26" s="22"/>
      <c r="V26" s="22"/>
      <c r="W26" s="22">
        <v>51649668</v>
      </c>
      <c r="X26" s="22"/>
      <c r="Y26" s="22">
        <v>51649668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16954289163</v>
      </c>
      <c r="F32" s="31">
        <f t="shared" si="0"/>
        <v>16954289163</v>
      </c>
      <c r="G32" s="31">
        <f t="shared" si="0"/>
        <v>0</v>
      </c>
      <c r="H32" s="31">
        <f t="shared" si="0"/>
        <v>0</v>
      </c>
      <c r="I32" s="31">
        <f t="shared" si="0"/>
        <v>5168307843</v>
      </c>
      <c r="J32" s="31">
        <f t="shared" si="0"/>
        <v>5168307843</v>
      </c>
      <c r="K32" s="31">
        <f t="shared" si="0"/>
        <v>1266847094</v>
      </c>
      <c r="L32" s="31">
        <f t="shared" si="0"/>
        <v>2404455531</v>
      </c>
      <c r="M32" s="31">
        <f t="shared" si="0"/>
        <v>1214985805</v>
      </c>
      <c r="N32" s="31">
        <f t="shared" si="0"/>
        <v>4886288430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10054596273</v>
      </c>
      <c r="X32" s="31">
        <f t="shared" si="0"/>
        <v>9186616185</v>
      </c>
      <c r="Y32" s="31">
        <f t="shared" si="0"/>
        <v>867980088</v>
      </c>
      <c r="Z32" s="32">
        <f>+IF(X32&lt;&gt;0,+(Y32/X32)*100,0)</f>
        <v>9.4483112227682557</v>
      </c>
      <c r="AA32" s="29">
        <f>SUM(AA6:AA31)</f>
        <v>16954289163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1249896012</v>
      </c>
      <c r="F34" s="22">
        <v>1249896012</v>
      </c>
      <c r="G34" s="22"/>
      <c r="H34" s="22"/>
      <c r="I34" s="22">
        <v>309336282</v>
      </c>
      <c r="J34" s="22">
        <v>309336282</v>
      </c>
      <c r="K34" s="22">
        <v>97545163</v>
      </c>
      <c r="L34" s="22">
        <v>227938469</v>
      </c>
      <c r="M34" s="22">
        <v>104693546</v>
      </c>
      <c r="N34" s="22">
        <v>430177178</v>
      </c>
      <c r="O34" s="22"/>
      <c r="P34" s="22"/>
      <c r="Q34" s="22"/>
      <c r="R34" s="22"/>
      <c r="S34" s="22"/>
      <c r="T34" s="22"/>
      <c r="U34" s="22"/>
      <c r="V34" s="22"/>
      <c r="W34" s="22">
        <v>739513460</v>
      </c>
      <c r="X34" s="22">
        <v>689281574</v>
      </c>
      <c r="Y34" s="22">
        <v>50231886</v>
      </c>
      <c r="Z34" s="23">
        <v>7.2875712763504099</v>
      </c>
      <c r="AA34" s="20">
        <v>1249896012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14377613342</v>
      </c>
      <c r="F36" s="22">
        <v>14377613342</v>
      </c>
      <c r="G36" s="22"/>
      <c r="H36" s="22"/>
      <c r="I36" s="22"/>
      <c r="J36" s="22"/>
      <c r="K36" s="22">
        <v>4729297886</v>
      </c>
      <c r="L36" s="22">
        <v>6657399714</v>
      </c>
      <c r="M36" s="22">
        <v>948958439</v>
      </c>
      <c r="N36" s="22">
        <v>12335656039</v>
      </c>
      <c r="O36" s="22"/>
      <c r="P36" s="22"/>
      <c r="Q36" s="22"/>
      <c r="R36" s="22"/>
      <c r="S36" s="22"/>
      <c r="T36" s="22"/>
      <c r="U36" s="22"/>
      <c r="V36" s="22"/>
      <c r="W36" s="22">
        <v>12335656039</v>
      </c>
      <c r="X36" s="22">
        <v>7606242638</v>
      </c>
      <c r="Y36" s="22">
        <v>4729413401</v>
      </c>
      <c r="Z36" s="23">
        <v>62.178050662916547</v>
      </c>
      <c r="AA36" s="20">
        <v>14377613342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204288754</v>
      </c>
      <c r="F37" s="22">
        <v>204288754</v>
      </c>
      <c r="G37" s="22"/>
      <c r="H37" s="22"/>
      <c r="I37" s="22">
        <v>1820584</v>
      </c>
      <c r="J37" s="22">
        <v>1820584</v>
      </c>
      <c r="K37" s="22">
        <v>7201951</v>
      </c>
      <c r="L37" s="22">
        <v>17196982</v>
      </c>
      <c r="M37" s="22">
        <v>6368919</v>
      </c>
      <c r="N37" s="22">
        <v>30767852</v>
      </c>
      <c r="O37" s="22"/>
      <c r="P37" s="22"/>
      <c r="Q37" s="22"/>
      <c r="R37" s="22"/>
      <c r="S37" s="22"/>
      <c r="T37" s="22"/>
      <c r="U37" s="22"/>
      <c r="V37" s="22"/>
      <c r="W37" s="22">
        <v>32588436</v>
      </c>
      <c r="X37" s="22">
        <v>105967631</v>
      </c>
      <c r="Y37" s="22">
        <v>-73379195</v>
      </c>
      <c r="Z37" s="23">
        <v>-69.246801412404892</v>
      </c>
      <c r="AA37" s="20">
        <v>204288754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998875041</v>
      </c>
      <c r="F38" s="22">
        <v>998875041</v>
      </c>
      <c r="G38" s="22"/>
      <c r="H38" s="22"/>
      <c r="I38" s="22"/>
      <c r="J38" s="22"/>
      <c r="K38" s="22">
        <v>177165777</v>
      </c>
      <c r="L38" s="22">
        <v>221457221</v>
      </c>
      <c r="M38" s="22">
        <v>44291444</v>
      </c>
      <c r="N38" s="22">
        <v>442914442</v>
      </c>
      <c r="O38" s="22"/>
      <c r="P38" s="22"/>
      <c r="Q38" s="22"/>
      <c r="R38" s="22"/>
      <c r="S38" s="22"/>
      <c r="T38" s="22"/>
      <c r="U38" s="22"/>
      <c r="V38" s="22"/>
      <c r="W38" s="22">
        <v>442914442</v>
      </c>
      <c r="X38" s="22">
        <v>499437522</v>
      </c>
      <c r="Y38" s="22">
        <v>-56523080</v>
      </c>
      <c r="Z38" s="23">
        <v>-11.317347517994452</v>
      </c>
      <c r="AA38" s="20">
        <v>998875041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437010750</v>
      </c>
      <c r="F39" s="22">
        <v>437010750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218505336</v>
      </c>
      <c r="Y39" s="22">
        <v>-218505336</v>
      </c>
      <c r="Z39" s="23">
        <v>-100</v>
      </c>
      <c r="AA39" s="20">
        <v>437010750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148333273</v>
      </c>
      <c r="F41" s="22">
        <v>148333273</v>
      </c>
      <c r="G41" s="22"/>
      <c r="H41" s="22"/>
      <c r="I41" s="22"/>
      <c r="J41" s="22"/>
      <c r="K41" s="22">
        <v>8034435</v>
      </c>
      <c r="L41" s="22">
        <v>29166873</v>
      </c>
      <c r="M41" s="22">
        <v>19567279</v>
      </c>
      <c r="N41" s="22">
        <v>56768587</v>
      </c>
      <c r="O41" s="22"/>
      <c r="P41" s="22"/>
      <c r="Q41" s="22"/>
      <c r="R41" s="22"/>
      <c r="S41" s="22"/>
      <c r="T41" s="22"/>
      <c r="U41" s="22"/>
      <c r="V41" s="22"/>
      <c r="W41" s="22">
        <v>56768587</v>
      </c>
      <c r="X41" s="22">
        <v>82161425</v>
      </c>
      <c r="Y41" s="22">
        <v>-25392838</v>
      </c>
      <c r="Z41" s="23">
        <v>-30.90603406647341</v>
      </c>
      <c r="AA41" s="20">
        <v>148333273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43628665</v>
      </c>
      <c r="F44" s="22">
        <v>43628665</v>
      </c>
      <c r="G44" s="22"/>
      <c r="H44" s="22"/>
      <c r="I44" s="22">
        <v>10524322</v>
      </c>
      <c r="J44" s="22">
        <v>10524322</v>
      </c>
      <c r="K44" s="22">
        <v>7393643</v>
      </c>
      <c r="L44" s="22">
        <v>18178050</v>
      </c>
      <c r="M44" s="22">
        <v>264266</v>
      </c>
      <c r="N44" s="22">
        <v>25835959</v>
      </c>
      <c r="O44" s="22"/>
      <c r="P44" s="22"/>
      <c r="Q44" s="22"/>
      <c r="R44" s="22"/>
      <c r="S44" s="22"/>
      <c r="T44" s="22"/>
      <c r="U44" s="22"/>
      <c r="V44" s="22"/>
      <c r="W44" s="22">
        <v>36360281</v>
      </c>
      <c r="X44" s="22">
        <v>24881831</v>
      </c>
      <c r="Y44" s="22">
        <v>11478450</v>
      </c>
      <c r="Z44" s="23">
        <v>46.13185420317339</v>
      </c>
      <c r="AA44" s="20">
        <v>43628665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17459645837</v>
      </c>
      <c r="F47" s="31">
        <f t="shared" si="1"/>
        <v>17459645837</v>
      </c>
      <c r="G47" s="31">
        <f t="shared" si="1"/>
        <v>0</v>
      </c>
      <c r="H47" s="31">
        <f t="shared" si="1"/>
        <v>0</v>
      </c>
      <c r="I47" s="31">
        <f t="shared" si="1"/>
        <v>321681188</v>
      </c>
      <c r="J47" s="31">
        <f t="shared" si="1"/>
        <v>321681188</v>
      </c>
      <c r="K47" s="31">
        <f t="shared" si="1"/>
        <v>5026638855</v>
      </c>
      <c r="L47" s="31">
        <f t="shared" si="1"/>
        <v>7171337309</v>
      </c>
      <c r="M47" s="31">
        <f t="shared" si="1"/>
        <v>1124143893</v>
      </c>
      <c r="N47" s="31">
        <f t="shared" si="1"/>
        <v>13322120057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13643801245</v>
      </c>
      <c r="X47" s="31">
        <f t="shared" si="1"/>
        <v>9226477957</v>
      </c>
      <c r="Y47" s="31">
        <f t="shared" si="1"/>
        <v>4417323288</v>
      </c>
      <c r="Z47" s="32">
        <f>+IF(X47&lt;&gt;0,+(Y47/X47)*100,0)</f>
        <v>47.876592873108621</v>
      </c>
      <c r="AA47" s="29">
        <f>SUM(AA34:AA46)</f>
        <v>17459645837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-505356674</v>
      </c>
      <c r="F48" s="41">
        <f t="shared" si="2"/>
        <v>-505356674</v>
      </c>
      <c r="G48" s="41">
        <f t="shared" si="2"/>
        <v>0</v>
      </c>
      <c r="H48" s="41">
        <f t="shared" si="2"/>
        <v>0</v>
      </c>
      <c r="I48" s="41">
        <f t="shared" si="2"/>
        <v>4846626655</v>
      </c>
      <c r="J48" s="41">
        <f t="shared" si="2"/>
        <v>4846626655</v>
      </c>
      <c r="K48" s="41">
        <f t="shared" si="2"/>
        <v>-3759791761</v>
      </c>
      <c r="L48" s="41">
        <f t="shared" si="2"/>
        <v>-4766881778</v>
      </c>
      <c r="M48" s="41">
        <f t="shared" si="2"/>
        <v>90841912</v>
      </c>
      <c r="N48" s="41">
        <f t="shared" si="2"/>
        <v>-8435831627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-3589204972</v>
      </c>
      <c r="X48" s="41">
        <f t="shared" si="2"/>
        <v>-39861772</v>
      </c>
      <c r="Y48" s="41">
        <f t="shared" si="2"/>
        <v>-3549343200</v>
      </c>
      <c r="Z48" s="42">
        <f>+IF(X48&lt;&gt;0,+(Y48/X48)*100,0)</f>
        <v>8904.1279951127108</v>
      </c>
      <c r="AA48" s="39">
        <f>+AA32-AA47</f>
        <v>-505356674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619760962</v>
      </c>
      <c r="F49" s="22">
        <v>619760962</v>
      </c>
      <c r="G49" s="22"/>
      <c r="H49" s="22"/>
      <c r="I49" s="22"/>
      <c r="J49" s="22"/>
      <c r="K49" s="22">
        <v>21334335</v>
      </c>
      <c r="L49" s="22">
        <v>64384947</v>
      </c>
      <c r="M49" s="22">
        <v>38181718</v>
      </c>
      <c r="N49" s="22">
        <v>123901000</v>
      </c>
      <c r="O49" s="22"/>
      <c r="P49" s="22"/>
      <c r="Q49" s="22"/>
      <c r="R49" s="22"/>
      <c r="S49" s="22"/>
      <c r="T49" s="22"/>
      <c r="U49" s="22"/>
      <c r="V49" s="22"/>
      <c r="W49" s="22">
        <v>123901000</v>
      </c>
      <c r="X49" s="22">
        <v>309880479</v>
      </c>
      <c r="Y49" s="22">
        <v>-185979479</v>
      </c>
      <c r="Z49" s="23">
        <v>-60.016519788585974</v>
      </c>
      <c r="AA49" s="20">
        <v>619760962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114404288</v>
      </c>
      <c r="F51" s="50">
        <f t="shared" si="3"/>
        <v>114404288</v>
      </c>
      <c r="G51" s="50">
        <f t="shared" si="3"/>
        <v>0</v>
      </c>
      <c r="H51" s="50">
        <f t="shared" si="3"/>
        <v>0</v>
      </c>
      <c r="I51" s="50">
        <f t="shared" si="3"/>
        <v>4846626655</v>
      </c>
      <c r="J51" s="50">
        <f t="shared" si="3"/>
        <v>4846626655</v>
      </c>
      <c r="K51" s="50">
        <f t="shared" si="3"/>
        <v>-3738457426</v>
      </c>
      <c r="L51" s="50">
        <f t="shared" si="3"/>
        <v>-4702496831</v>
      </c>
      <c r="M51" s="50">
        <f t="shared" si="3"/>
        <v>129023630</v>
      </c>
      <c r="N51" s="50">
        <f t="shared" si="3"/>
        <v>-8311930627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-3465303972</v>
      </c>
      <c r="X51" s="50">
        <f t="shared" si="3"/>
        <v>270018707</v>
      </c>
      <c r="Y51" s="50">
        <f t="shared" si="3"/>
        <v>-3735322679</v>
      </c>
      <c r="Z51" s="51">
        <f>+IF(X51&lt;&gt;0,+(Y51/X51)*100,0)</f>
        <v>-1383.3569979282954</v>
      </c>
      <c r="AA51" s="48">
        <f>SUM(AA48:AA50)</f>
        <v>114404288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114404288</v>
      </c>
      <c r="F53" s="56">
        <f t="shared" si="4"/>
        <v>114404288</v>
      </c>
      <c r="G53" s="56">
        <f t="shared" si="4"/>
        <v>0</v>
      </c>
      <c r="H53" s="56">
        <f t="shared" si="4"/>
        <v>0</v>
      </c>
      <c r="I53" s="56">
        <f t="shared" si="4"/>
        <v>4846626655</v>
      </c>
      <c r="J53" s="56">
        <f t="shared" si="4"/>
        <v>4846626655</v>
      </c>
      <c r="K53" s="56">
        <f t="shared" si="4"/>
        <v>-3738457426</v>
      </c>
      <c r="L53" s="56">
        <f t="shared" si="4"/>
        <v>-4702496831</v>
      </c>
      <c r="M53" s="56">
        <f t="shared" si="4"/>
        <v>129023630</v>
      </c>
      <c r="N53" s="56">
        <f t="shared" si="4"/>
        <v>-8311930627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-3465303972</v>
      </c>
      <c r="X53" s="56">
        <f t="shared" si="4"/>
        <v>270018707</v>
      </c>
      <c r="Y53" s="56">
        <f t="shared" si="4"/>
        <v>-3735322679</v>
      </c>
      <c r="Z53" s="57">
        <f>+IF(X53&lt;&gt;0,+(Y53/X53)*100,0)</f>
        <v>-1383.3569979282954</v>
      </c>
      <c r="AA53" s="54">
        <f>+AA51-AA52</f>
        <v>114404288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114404288</v>
      </c>
      <c r="F56" s="50">
        <f t="shared" si="5"/>
        <v>114404288</v>
      </c>
      <c r="G56" s="50">
        <f t="shared" si="5"/>
        <v>0</v>
      </c>
      <c r="H56" s="50">
        <f t="shared" si="5"/>
        <v>0</v>
      </c>
      <c r="I56" s="50">
        <f t="shared" si="5"/>
        <v>4846626655</v>
      </c>
      <c r="J56" s="50">
        <f t="shared" si="5"/>
        <v>4846626655</v>
      </c>
      <c r="K56" s="50">
        <f t="shared" si="5"/>
        <v>-3738457426</v>
      </c>
      <c r="L56" s="50">
        <f t="shared" si="5"/>
        <v>-4702496831</v>
      </c>
      <c r="M56" s="50">
        <f t="shared" si="5"/>
        <v>129023630</v>
      </c>
      <c r="N56" s="50">
        <f t="shared" si="5"/>
        <v>-8311930627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-3465303972</v>
      </c>
      <c r="X56" s="50">
        <f t="shared" si="5"/>
        <v>270018707</v>
      </c>
      <c r="Y56" s="50">
        <f t="shared" si="5"/>
        <v>-3735322679</v>
      </c>
      <c r="Z56" s="51">
        <f>+IF(X56&lt;&gt;0,+(Y56/X56)*100,0)</f>
        <v>-1383.3569979282954</v>
      </c>
      <c r="AA56" s="48">
        <f>SUM(AA53:AA55)</f>
        <v>114404288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114404288</v>
      </c>
      <c r="F59" s="67">
        <f t="shared" si="6"/>
        <v>114404288</v>
      </c>
      <c r="G59" s="67">
        <f t="shared" si="6"/>
        <v>0</v>
      </c>
      <c r="H59" s="67">
        <f t="shared" si="6"/>
        <v>0</v>
      </c>
      <c r="I59" s="67">
        <f t="shared" si="6"/>
        <v>4846626655</v>
      </c>
      <c r="J59" s="67">
        <f t="shared" si="6"/>
        <v>4846626655</v>
      </c>
      <c r="K59" s="67">
        <f t="shared" si="6"/>
        <v>-3738457426</v>
      </c>
      <c r="L59" s="67">
        <f t="shared" si="6"/>
        <v>-4702496831</v>
      </c>
      <c r="M59" s="67">
        <f t="shared" si="6"/>
        <v>129023630</v>
      </c>
      <c r="N59" s="67">
        <f t="shared" si="6"/>
        <v>-8311930627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-3465303972</v>
      </c>
      <c r="X59" s="67">
        <f t="shared" si="6"/>
        <v>270018707</v>
      </c>
      <c r="Y59" s="67">
        <f t="shared" si="6"/>
        <v>-3735322679</v>
      </c>
      <c r="Z59" s="68">
        <f>+IF(X59&lt;&gt;0,+(Y59/X59)*100,0)</f>
        <v>-1383.3569979282954</v>
      </c>
      <c r="AA59" s="65">
        <f>SUM(AA56:AA58)</f>
        <v>114404288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2987125145</v>
      </c>
      <c r="D6" s="20"/>
      <c r="E6" s="21">
        <v>3717665555</v>
      </c>
      <c r="F6" s="22">
        <v>3717665555</v>
      </c>
      <c r="G6" s="22">
        <v>314139722</v>
      </c>
      <c r="H6" s="22">
        <v>367714660</v>
      </c>
      <c r="I6" s="22">
        <v>366899112</v>
      </c>
      <c r="J6" s="22">
        <v>1048753494</v>
      </c>
      <c r="K6" s="22">
        <v>242543976</v>
      </c>
      <c r="L6" s="22">
        <v>232580496</v>
      </c>
      <c r="M6" s="22">
        <v>240384817</v>
      </c>
      <c r="N6" s="22">
        <v>715509289</v>
      </c>
      <c r="O6" s="22"/>
      <c r="P6" s="22"/>
      <c r="Q6" s="22"/>
      <c r="R6" s="22"/>
      <c r="S6" s="22"/>
      <c r="T6" s="22"/>
      <c r="U6" s="22"/>
      <c r="V6" s="22"/>
      <c r="W6" s="22">
        <v>1764262783</v>
      </c>
      <c r="X6" s="22">
        <v>1858832736</v>
      </c>
      <c r="Y6" s="22">
        <v>-94569953</v>
      </c>
      <c r="Z6" s="23">
        <v>-5.0875988553711382</v>
      </c>
      <c r="AA6" s="20">
        <v>3717665555</v>
      </c>
    </row>
    <row r="7" spans="1:27" ht="13.5" x14ac:dyDescent="0.25">
      <c r="A7" s="19" t="s">
        <v>35</v>
      </c>
      <c r="B7" s="15" t="s">
        <v>32</v>
      </c>
      <c r="C7" s="20">
        <v>939</v>
      </c>
      <c r="D7" s="20"/>
      <c r="E7" s="21">
        <v>1065</v>
      </c>
      <c r="F7" s="22">
        <v>1065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528</v>
      </c>
      <c r="Y7" s="22">
        <v>-528</v>
      </c>
      <c r="Z7" s="23">
        <v>-100</v>
      </c>
      <c r="AA7" s="20">
        <v>1065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4336</v>
      </c>
      <c r="D10" s="20"/>
      <c r="E10" s="21">
        <v>3179</v>
      </c>
      <c r="F10" s="22">
        <v>3179</v>
      </c>
      <c r="G10" s="22">
        <v>210</v>
      </c>
      <c r="H10" s="22">
        <v>100</v>
      </c>
      <c r="I10" s="22">
        <v>40</v>
      </c>
      <c r="J10" s="22">
        <v>350</v>
      </c>
      <c r="K10" s="22">
        <v>549</v>
      </c>
      <c r="L10" s="22">
        <v>480</v>
      </c>
      <c r="M10" s="22">
        <v>30</v>
      </c>
      <c r="N10" s="22">
        <v>1059</v>
      </c>
      <c r="O10" s="22"/>
      <c r="P10" s="22"/>
      <c r="Q10" s="22"/>
      <c r="R10" s="22"/>
      <c r="S10" s="22"/>
      <c r="T10" s="22"/>
      <c r="U10" s="22"/>
      <c r="V10" s="22"/>
      <c r="W10" s="22">
        <v>1409</v>
      </c>
      <c r="X10" s="22">
        <v>1584</v>
      </c>
      <c r="Y10" s="22">
        <v>-175</v>
      </c>
      <c r="Z10" s="23">
        <v>-11.047979797979798</v>
      </c>
      <c r="AA10" s="20">
        <v>3179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39734685</v>
      </c>
      <c r="D13" s="20"/>
      <c r="E13" s="21">
        <v>77399746</v>
      </c>
      <c r="F13" s="22">
        <v>77399746</v>
      </c>
      <c r="G13" s="22">
        <v>5499233</v>
      </c>
      <c r="H13" s="22">
        <v>5408110</v>
      </c>
      <c r="I13" s="22">
        <v>6293442</v>
      </c>
      <c r="J13" s="22">
        <v>17200785</v>
      </c>
      <c r="K13" s="22">
        <v>6976709</v>
      </c>
      <c r="L13" s="22">
        <v>7758623</v>
      </c>
      <c r="M13" s="22">
        <v>8142740</v>
      </c>
      <c r="N13" s="22">
        <v>22878072</v>
      </c>
      <c r="O13" s="22"/>
      <c r="P13" s="22"/>
      <c r="Q13" s="22"/>
      <c r="R13" s="22"/>
      <c r="S13" s="22"/>
      <c r="T13" s="22"/>
      <c r="U13" s="22"/>
      <c r="V13" s="22"/>
      <c r="W13" s="22">
        <v>40078857</v>
      </c>
      <c r="X13" s="22">
        <v>38699868</v>
      </c>
      <c r="Y13" s="22">
        <v>1378989</v>
      </c>
      <c r="Z13" s="23">
        <v>3.5632912236289798</v>
      </c>
      <c r="AA13" s="20">
        <v>77399746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-137138</v>
      </c>
      <c r="D19" s="20"/>
      <c r="E19" s="21">
        <v>1125618</v>
      </c>
      <c r="F19" s="22">
        <v>1125618</v>
      </c>
      <c r="G19" s="22">
        <v>-69693</v>
      </c>
      <c r="H19" s="22">
        <v>-451</v>
      </c>
      <c r="I19" s="22">
        <v>328730</v>
      </c>
      <c r="J19" s="22">
        <v>258586</v>
      </c>
      <c r="K19" s="22">
        <v>17127</v>
      </c>
      <c r="L19" s="22">
        <v>140554</v>
      </c>
      <c r="M19" s="22">
        <v>82347</v>
      </c>
      <c r="N19" s="22">
        <v>240028</v>
      </c>
      <c r="O19" s="22"/>
      <c r="P19" s="22"/>
      <c r="Q19" s="22"/>
      <c r="R19" s="22"/>
      <c r="S19" s="22"/>
      <c r="T19" s="22"/>
      <c r="U19" s="22"/>
      <c r="V19" s="22"/>
      <c r="W19" s="22">
        <v>498614</v>
      </c>
      <c r="X19" s="22">
        <v>562800</v>
      </c>
      <c r="Y19" s="22">
        <v>-64186</v>
      </c>
      <c r="Z19" s="23">
        <v>-11.404761904761905</v>
      </c>
      <c r="AA19" s="20">
        <v>1125618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106600</v>
      </c>
      <c r="D23" s="20"/>
      <c r="E23" s="21">
        <v>192428</v>
      </c>
      <c r="F23" s="22">
        <v>192428</v>
      </c>
      <c r="G23" s="22">
        <v>90000</v>
      </c>
      <c r="H23" s="22">
        <v>37</v>
      </c>
      <c r="I23" s="22"/>
      <c r="J23" s="22">
        <v>90037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90037</v>
      </c>
      <c r="X23" s="22">
        <v>96210</v>
      </c>
      <c r="Y23" s="22">
        <v>-6173</v>
      </c>
      <c r="Z23" s="23">
        <v>-6.4161729549942832</v>
      </c>
      <c r="AA23" s="20">
        <v>192428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6059564</v>
      </c>
      <c r="D25" s="20"/>
      <c r="E25" s="21">
        <v>239478118</v>
      </c>
      <c r="F25" s="22">
        <v>239478118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119739054</v>
      </c>
      <c r="Y25" s="22">
        <v>-119739054</v>
      </c>
      <c r="Z25" s="23">
        <v>-100</v>
      </c>
      <c r="AA25" s="20">
        <v>239478118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3032894131</v>
      </c>
      <c r="D32" s="29">
        <f t="shared" ref="D32:Y32" si="0">SUM(D6:D31)</f>
        <v>0</v>
      </c>
      <c r="E32" s="30">
        <f t="shared" si="0"/>
        <v>4035865709</v>
      </c>
      <c r="F32" s="31">
        <f t="shared" si="0"/>
        <v>4035865709</v>
      </c>
      <c r="G32" s="31">
        <f t="shared" si="0"/>
        <v>319659472</v>
      </c>
      <c r="H32" s="31">
        <f t="shared" si="0"/>
        <v>373122456</v>
      </c>
      <c r="I32" s="31">
        <f t="shared" si="0"/>
        <v>373521324</v>
      </c>
      <c r="J32" s="31">
        <f t="shared" si="0"/>
        <v>1066303252</v>
      </c>
      <c r="K32" s="31">
        <f t="shared" si="0"/>
        <v>249538361</v>
      </c>
      <c r="L32" s="31">
        <f t="shared" si="0"/>
        <v>240480153</v>
      </c>
      <c r="M32" s="31">
        <f t="shared" si="0"/>
        <v>248609934</v>
      </c>
      <c r="N32" s="31">
        <f t="shared" si="0"/>
        <v>738628448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1804931700</v>
      </c>
      <c r="X32" s="31">
        <f t="shared" si="0"/>
        <v>2017932780</v>
      </c>
      <c r="Y32" s="31">
        <f t="shared" si="0"/>
        <v>-213001080</v>
      </c>
      <c r="Z32" s="32">
        <f>+IF(X32&lt;&gt;0,+(Y32/X32)*100,0)</f>
        <v>-10.55541007664289</v>
      </c>
      <c r="AA32" s="29">
        <f>SUM(AA6:AA31)</f>
        <v>4035865709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108346217</v>
      </c>
      <c r="D34" s="20"/>
      <c r="E34" s="21">
        <v>153884023</v>
      </c>
      <c r="F34" s="22">
        <v>153884023</v>
      </c>
      <c r="G34" s="22">
        <v>10036157</v>
      </c>
      <c r="H34" s="22">
        <v>10308502</v>
      </c>
      <c r="I34" s="22">
        <v>9937356</v>
      </c>
      <c r="J34" s="22">
        <v>30282015</v>
      </c>
      <c r="K34" s="22">
        <v>10895856</v>
      </c>
      <c r="L34" s="22">
        <v>9734583</v>
      </c>
      <c r="M34" s="22">
        <v>10299615</v>
      </c>
      <c r="N34" s="22">
        <v>30930054</v>
      </c>
      <c r="O34" s="22"/>
      <c r="P34" s="22"/>
      <c r="Q34" s="22"/>
      <c r="R34" s="22"/>
      <c r="S34" s="22"/>
      <c r="T34" s="22"/>
      <c r="U34" s="22"/>
      <c r="V34" s="22"/>
      <c r="W34" s="22">
        <v>61212069</v>
      </c>
      <c r="X34" s="22">
        <v>76942224</v>
      </c>
      <c r="Y34" s="22">
        <v>-15730155</v>
      </c>
      <c r="Z34" s="23">
        <v>-20.44411271501588</v>
      </c>
      <c r="AA34" s="20">
        <v>153884023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2700545572</v>
      </c>
      <c r="D36" s="20"/>
      <c r="E36" s="21">
        <v>2440770290</v>
      </c>
      <c r="F36" s="22">
        <v>2440770290</v>
      </c>
      <c r="G36" s="22">
        <v>31984</v>
      </c>
      <c r="H36" s="22">
        <v>379854126</v>
      </c>
      <c r="I36" s="22">
        <v>359503105</v>
      </c>
      <c r="J36" s="22">
        <v>739389215</v>
      </c>
      <c r="K36" s="22">
        <v>308892558</v>
      </c>
      <c r="L36" s="22">
        <v>211384762</v>
      </c>
      <c r="M36" s="22">
        <v>9171563</v>
      </c>
      <c r="N36" s="22">
        <v>529448883</v>
      </c>
      <c r="O36" s="22"/>
      <c r="P36" s="22"/>
      <c r="Q36" s="22"/>
      <c r="R36" s="22"/>
      <c r="S36" s="22"/>
      <c r="T36" s="22"/>
      <c r="U36" s="22"/>
      <c r="V36" s="22"/>
      <c r="W36" s="22">
        <v>1268838098</v>
      </c>
      <c r="X36" s="22">
        <v>1220385150</v>
      </c>
      <c r="Y36" s="22">
        <v>48452948</v>
      </c>
      <c r="Z36" s="23">
        <v>3.9702997041548729</v>
      </c>
      <c r="AA36" s="20">
        <v>2440770290</v>
      </c>
    </row>
    <row r="37" spans="1:27" ht="13.5" x14ac:dyDescent="0.25">
      <c r="A37" s="19" t="s">
        <v>63</v>
      </c>
      <c r="B37" s="15" t="s">
        <v>32</v>
      </c>
      <c r="C37" s="20">
        <v>14839806</v>
      </c>
      <c r="D37" s="20"/>
      <c r="E37" s="21">
        <v>17111679</v>
      </c>
      <c r="F37" s="22">
        <v>17111679</v>
      </c>
      <c r="G37" s="22">
        <v>383530</v>
      </c>
      <c r="H37" s="22">
        <v>697917</v>
      </c>
      <c r="I37" s="22">
        <v>442870</v>
      </c>
      <c r="J37" s="22">
        <v>1524317</v>
      </c>
      <c r="K37" s="22">
        <v>1274026</v>
      </c>
      <c r="L37" s="22">
        <v>2720927</v>
      </c>
      <c r="M37" s="22">
        <v>4116077</v>
      </c>
      <c r="N37" s="22">
        <v>8111030</v>
      </c>
      <c r="O37" s="22"/>
      <c r="P37" s="22"/>
      <c r="Q37" s="22"/>
      <c r="R37" s="22"/>
      <c r="S37" s="22"/>
      <c r="T37" s="22"/>
      <c r="U37" s="22"/>
      <c r="V37" s="22"/>
      <c r="W37" s="22">
        <v>9635347</v>
      </c>
      <c r="X37" s="22">
        <v>8555850</v>
      </c>
      <c r="Y37" s="22">
        <v>1079497</v>
      </c>
      <c r="Z37" s="23">
        <v>12.617063178994488</v>
      </c>
      <c r="AA37" s="20">
        <v>17111679</v>
      </c>
    </row>
    <row r="38" spans="1:27" ht="13.5" x14ac:dyDescent="0.25">
      <c r="A38" s="19" t="s">
        <v>64</v>
      </c>
      <c r="B38" s="15" t="s">
        <v>32</v>
      </c>
      <c r="C38" s="20">
        <v>221110307</v>
      </c>
      <c r="D38" s="20"/>
      <c r="E38" s="21">
        <v>269116841</v>
      </c>
      <c r="F38" s="22">
        <v>269116841</v>
      </c>
      <c r="G38" s="22"/>
      <c r="H38" s="22"/>
      <c r="I38" s="22">
        <v>55277577</v>
      </c>
      <c r="J38" s="22">
        <v>55277577</v>
      </c>
      <c r="K38" s="22"/>
      <c r="L38" s="22"/>
      <c r="M38" s="22">
        <v>55277577</v>
      </c>
      <c r="N38" s="22">
        <v>55277577</v>
      </c>
      <c r="O38" s="22"/>
      <c r="P38" s="22"/>
      <c r="Q38" s="22"/>
      <c r="R38" s="22"/>
      <c r="S38" s="22"/>
      <c r="T38" s="22"/>
      <c r="U38" s="22"/>
      <c r="V38" s="22"/>
      <c r="W38" s="22">
        <v>110555154</v>
      </c>
      <c r="X38" s="22">
        <v>134558424</v>
      </c>
      <c r="Y38" s="22">
        <v>-24003270</v>
      </c>
      <c r="Z38" s="23">
        <v>-17.838548703572808</v>
      </c>
      <c r="AA38" s="20">
        <v>269116841</v>
      </c>
    </row>
    <row r="39" spans="1:27" ht="13.5" x14ac:dyDescent="0.25">
      <c r="A39" s="19" t="s">
        <v>65</v>
      </c>
      <c r="B39" s="15" t="s">
        <v>32</v>
      </c>
      <c r="C39" s="20">
        <v>80074098</v>
      </c>
      <c r="D39" s="20"/>
      <c r="E39" s="21">
        <v>97444672</v>
      </c>
      <c r="F39" s="22">
        <v>97444672</v>
      </c>
      <c r="G39" s="22">
        <v>7206985</v>
      </c>
      <c r="H39" s="22"/>
      <c r="I39" s="22">
        <v>14413971</v>
      </c>
      <c r="J39" s="22">
        <v>21620956</v>
      </c>
      <c r="K39" s="22"/>
      <c r="L39" s="22"/>
      <c r="M39" s="22">
        <v>21620956</v>
      </c>
      <c r="N39" s="22">
        <v>21620956</v>
      </c>
      <c r="O39" s="22"/>
      <c r="P39" s="22"/>
      <c r="Q39" s="22"/>
      <c r="R39" s="22"/>
      <c r="S39" s="22"/>
      <c r="T39" s="22"/>
      <c r="U39" s="22"/>
      <c r="V39" s="22"/>
      <c r="W39" s="22">
        <v>43241912</v>
      </c>
      <c r="X39" s="22">
        <v>48722382</v>
      </c>
      <c r="Y39" s="22">
        <v>-5480470</v>
      </c>
      <c r="Z39" s="23">
        <v>-11.248362200353833</v>
      </c>
      <c r="AA39" s="20">
        <v>97444672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259098350</v>
      </c>
      <c r="D41" s="20"/>
      <c r="E41" s="21">
        <v>94359823</v>
      </c>
      <c r="F41" s="22">
        <v>94359823</v>
      </c>
      <c r="G41" s="22">
        <v>2569652</v>
      </c>
      <c r="H41" s="22">
        <v>1029125</v>
      </c>
      <c r="I41" s="22">
        <v>4783443</v>
      </c>
      <c r="J41" s="22">
        <v>8382220</v>
      </c>
      <c r="K41" s="22">
        <v>3946655</v>
      </c>
      <c r="L41" s="22">
        <v>16869181</v>
      </c>
      <c r="M41" s="22">
        <v>42055390</v>
      </c>
      <c r="N41" s="22">
        <v>62871226</v>
      </c>
      <c r="O41" s="22"/>
      <c r="P41" s="22"/>
      <c r="Q41" s="22"/>
      <c r="R41" s="22"/>
      <c r="S41" s="22"/>
      <c r="T41" s="22"/>
      <c r="U41" s="22"/>
      <c r="V41" s="22"/>
      <c r="W41" s="22">
        <v>71253446</v>
      </c>
      <c r="X41" s="22">
        <v>47179944</v>
      </c>
      <c r="Y41" s="22">
        <v>24073502</v>
      </c>
      <c r="Z41" s="23">
        <v>51.024863446213494</v>
      </c>
      <c r="AA41" s="20">
        <v>94359823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21733162</v>
      </c>
      <c r="D44" s="20"/>
      <c r="E44" s="21">
        <v>17445098</v>
      </c>
      <c r="F44" s="22">
        <v>17445098</v>
      </c>
      <c r="G44" s="22">
        <v>85447</v>
      </c>
      <c r="H44" s="22">
        <v>89719</v>
      </c>
      <c r="I44" s="22">
        <v>383188</v>
      </c>
      <c r="J44" s="22">
        <v>558354</v>
      </c>
      <c r="K44" s="22">
        <v>270460</v>
      </c>
      <c r="L44" s="22">
        <v>84007</v>
      </c>
      <c r="M44" s="22">
        <v>88956</v>
      </c>
      <c r="N44" s="22">
        <v>443423</v>
      </c>
      <c r="O44" s="22"/>
      <c r="P44" s="22"/>
      <c r="Q44" s="22"/>
      <c r="R44" s="22"/>
      <c r="S44" s="22"/>
      <c r="T44" s="22"/>
      <c r="U44" s="22"/>
      <c r="V44" s="22"/>
      <c r="W44" s="22">
        <v>1001777</v>
      </c>
      <c r="X44" s="22">
        <v>8722560</v>
      </c>
      <c r="Y44" s="22">
        <v>-7720783</v>
      </c>
      <c r="Z44" s="23">
        <v>-88.515103364149965</v>
      </c>
      <c r="AA44" s="20">
        <v>17445098</v>
      </c>
    </row>
    <row r="45" spans="1:27" ht="13.5" x14ac:dyDescent="0.25">
      <c r="A45" s="19" t="s">
        <v>70</v>
      </c>
      <c r="B45" s="15" t="s">
        <v>32</v>
      </c>
      <c r="C45" s="20">
        <v>19055082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3424802594</v>
      </c>
      <c r="D47" s="29">
        <f t="shared" ref="D47:Y47" si="1">SUM(D34:D46)</f>
        <v>0</v>
      </c>
      <c r="E47" s="30">
        <f t="shared" si="1"/>
        <v>3090132426</v>
      </c>
      <c r="F47" s="31">
        <f t="shared" si="1"/>
        <v>3090132426</v>
      </c>
      <c r="G47" s="31">
        <f t="shared" si="1"/>
        <v>20313755</v>
      </c>
      <c r="H47" s="31">
        <f t="shared" si="1"/>
        <v>391979389</v>
      </c>
      <c r="I47" s="31">
        <f t="shared" si="1"/>
        <v>444741510</v>
      </c>
      <c r="J47" s="31">
        <f t="shared" si="1"/>
        <v>857034654</v>
      </c>
      <c r="K47" s="31">
        <f t="shared" si="1"/>
        <v>325279555</v>
      </c>
      <c r="L47" s="31">
        <f t="shared" si="1"/>
        <v>240793460</v>
      </c>
      <c r="M47" s="31">
        <f t="shared" si="1"/>
        <v>142630134</v>
      </c>
      <c r="N47" s="31">
        <f t="shared" si="1"/>
        <v>708703149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1565737803</v>
      </c>
      <c r="X47" s="31">
        <f t="shared" si="1"/>
        <v>1545066534</v>
      </c>
      <c r="Y47" s="31">
        <f t="shared" si="1"/>
        <v>20671269</v>
      </c>
      <c r="Z47" s="32">
        <f>+IF(X47&lt;&gt;0,+(Y47/X47)*100,0)</f>
        <v>1.337888598653707</v>
      </c>
      <c r="AA47" s="29">
        <f>SUM(AA34:AA46)</f>
        <v>3090132426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-391908463</v>
      </c>
      <c r="D48" s="39">
        <f t="shared" si="2"/>
        <v>0</v>
      </c>
      <c r="E48" s="40">
        <f t="shared" si="2"/>
        <v>945733283</v>
      </c>
      <c r="F48" s="41">
        <f t="shared" si="2"/>
        <v>945733283</v>
      </c>
      <c r="G48" s="41">
        <f t="shared" si="2"/>
        <v>299345717</v>
      </c>
      <c r="H48" s="41">
        <f t="shared" si="2"/>
        <v>-18856933</v>
      </c>
      <c r="I48" s="41">
        <f t="shared" si="2"/>
        <v>-71220186</v>
      </c>
      <c r="J48" s="41">
        <f t="shared" si="2"/>
        <v>209268598</v>
      </c>
      <c r="K48" s="41">
        <f t="shared" si="2"/>
        <v>-75741194</v>
      </c>
      <c r="L48" s="41">
        <f t="shared" si="2"/>
        <v>-313307</v>
      </c>
      <c r="M48" s="41">
        <f t="shared" si="2"/>
        <v>105979800</v>
      </c>
      <c r="N48" s="41">
        <f t="shared" si="2"/>
        <v>29925299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239193897</v>
      </c>
      <c r="X48" s="41">
        <f t="shared" si="2"/>
        <v>472866246</v>
      </c>
      <c r="Y48" s="41">
        <f t="shared" si="2"/>
        <v>-233672349</v>
      </c>
      <c r="Z48" s="42">
        <f>+IF(X48&lt;&gt;0,+(Y48/X48)*100,0)</f>
        <v>-49.416161753275148</v>
      </c>
      <c r="AA48" s="39">
        <f>+AA32-AA47</f>
        <v>945733283</v>
      </c>
    </row>
    <row r="49" spans="1:27" ht="25.5" x14ac:dyDescent="0.25">
      <c r="A49" s="43" t="s">
        <v>74</v>
      </c>
      <c r="B49" s="15" t="s">
        <v>32</v>
      </c>
      <c r="C49" s="20">
        <v>14323000</v>
      </c>
      <c r="D49" s="20"/>
      <c r="E49" s="21">
        <v>3540000</v>
      </c>
      <c r="F49" s="22">
        <v>3540000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1770000</v>
      </c>
      <c r="Y49" s="22">
        <v>-1770000</v>
      </c>
      <c r="Z49" s="23">
        <v>-100</v>
      </c>
      <c r="AA49" s="20">
        <v>3540000</v>
      </c>
    </row>
    <row r="50" spans="1:27" ht="13.5" x14ac:dyDescent="0.25">
      <c r="A50" s="43" t="s">
        <v>75</v>
      </c>
      <c r="B50" s="15" t="s">
        <v>32</v>
      </c>
      <c r="C50" s="44">
        <v>159325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-377426138</v>
      </c>
      <c r="D51" s="48">
        <f t="shared" si="3"/>
        <v>0</v>
      </c>
      <c r="E51" s="49">
        <f t="shared" si="3"/>
        <v>949273283</v>
      </c>
      <c r="F51" s="50">
        <f t="shared" si="3"/>
        <v>949273283</v>
      </c>
      <c r="G51" s="50">
        <f t="shared" si="3"/>
        <v>299345717</v>
      </c>
      <c r="H51" s="50">
        <f t="shared" si="3"/>
        <v>-18856933</v>
      </c>
      <c r="I51" s="50">
        <f t="shared" si="3"/>
        <v>-71220186</v>
      </c>
      <c r="J51" s="50">
        <f t="shared" si="3"/>
        <v>209268598</v>
      </c>
      <c r="K51" s="50">
        <f t="shared" si="3"/>
        <v>-75741194</v>
      </c>
      <c r="L51" s="50">
        <f t="shared" si="3"/>
        <v>-313307</v>
      </c>
      <c r="M51" s="50">
        <f t="shared" si="3"/>
        <v>105979800</v>
      </c>
      <c r="N51" s="50">
        <f t="shared" si="3"/>
        <v>29925299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239193897</v>
      </c>
      <c r="X51" s="50">
        <f t="shared" si="3"/>
        <v>474636246</v>
      </c>
      <c r="Y51" s="50">
        <f t="shared" si="3"/>
        <v>-235442349</v>
      </c>
      <c r="Z51" s="51">
        <f>+IF(X51&lt;&gt;0,+(Y51/X51)*100,0)</f>
        <v>-49.604797565333854</v>
      </c>
      <c r="AA51" s="48">
        <f>SUM(AA48:AA50)</f>
        <v>949273283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-377426138</v>
      </c>
      <c r="D53" s="54">
        <f>+D51-D52</f>
        <v>0</v>
      </c>
      <c r="E53" s="55">
        <f t="shared" si="4"/>
        <v>949273283</v>
      </c>
      <c r="F53" s="56">
        <f t="shared" si="4"/>
        <v>949273283</v>
      </c>
      <c r="G53" s="56">
        <f t="shared" si="4"/>
        <v>299345717</v>
      </c>
      <c r="H53" s="56">
        <f t="shared" si="4"/>
        <v>-18856933</v>
      </c>
      <c r="I53" s="56">
        <f t="shared" si="4"/>
        <v>-71220186</v>
      </c>
      <c r="J53" s="56">
        <f t="shared" si="4"/>
        <v>209268598</v>
      </c>
      <c r="K53" s="56">
        <f t="shared" si="4"/>
        <v>-75741194</v>
      </c>
      <c r="L53" s="56">
        <f t="shared" si="4"/>
        <v>-313307</v>
      </c>
      <c r="M53" s="56">
        <f t="shared" si="4"/>
        <v>105979800</v>
      </c>
      <c r="N53" s="56">
        <f t="shared" si="4"/>
        <v>29925299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239193897</v>
      </c>
      <c r="X53" s="56">
        <f t="shared" si="4"/>
        <v>474636246</v>
      </c>
      <c r="Y53" s="56">
        <f t="shared" si="4"/>
        <v>-235442349</v>
      </c>
      <c r="Z53" s="57">
        <f>+IF(X53&lt;&gt;0,+(Y53/X53)*100,0)</f>
        <v>-49.604797565333854</v>
      </c>
      <c r="AA53" s="54">
        <f>+AA51-AA52</f>
        <v>949273283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-377426138</v>
      </c>
      <c r="D56" s="48">
        <f>SUM(D53:D55)</f>
        <v>0</v>
      </c>
      <c r="E56" s="49">
        <f t="shared" si="5"/>
        <v>949273283</v>
      </c>
      <c r="F56" s="50">
        <f t="shared" si="5"/>
        <v>949273283</v>
      </c>
      <c r="G56" s="50">
        <f t="shared" si="5"/>
        <v>299345717</v>
      </c>
      <c r="H56" s="50">
        <f t="shared" si="5"/>
        <v>-18856933</v>
      </c>
      <c r="I56" s="50">
        <f t="shared" si="5"/>
        <v>-71220186</v>
      </c>
      <c r="J56" s="50">
        <f t="shared" si="5"/>
        <v>209268598</v>
      </c>
      <c r="K56" s="50">
        <f t="shared" si="5"/>
        <v>-75741194</v>
      </c>
      <c r="L56" s="50">
        <f t="shared" si="5"/>
        <v>-313307</v>
      </c>
      <c r="M56" s="50">
        <f t="shared" si="5"/>
        <v>105979800</v>
      </c>
      <c r="N56" s="50">
        <f t="shared" si="5"/>
        <v>29925299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239193897</v>
      </c>
      <c r="X56" s="50">
        <f t="shared" si="5"/>
        <v>474636246</v>
      </c>
      <c r="Y56" s="50">
        <f t="shared" si="5"/>
        <v>-235442349</v>
      </c>
      <c r="Z56" s="51">
        <f>+IF(X56&lt;&gt;0,+(Y56/X56)*100,0)</f>
        <v>-49.604797565333854</v>
      </c>
      <c r="AA56" s="48">
        <f>SUM(AA53:AA55)</f>
        <v>949273283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-377426138</v>
      </c>
      <c r="D59" s="65">
        <f>SUM(D56:D58)</f>
        <v>0</v>
      </c>
      <c r="E59" s="66">
        <f t="shared" si="6"/>
        <v>949273283</v>
      </c>
      <c r="F59" s="67">
        <f t="shared" si="6"/>
        <v>949273283</v>
      </c>
      <c r="G59" s="67">
        <f t="shared" si="6"/>
        <v>299345717</v>
      </c>
      <c r="H59" s="67">
        <f t="shared" si="6"/>
        <v>-18856933</v>
      </c>
      <c r="I59" s="67">
        <f t="shared" si="6"/>
        <v>-71220186</v>
      </c>
      <c r="J59" s="67">
        <f t="shared" si="6"/>
        <v>209268598</v>
      </c>
      <c r="K59" s="67">
        <f t="shared" si="6"/>
        <v>-75741194</v>
      </c>
      <c r="L59" s="67">
        <f t="shared" si="6"/>
        <v>-313307</v>
      </c>
      <c r="M59" s="67">
        <f t="shared" si="6"/>
        <v>105979800</v>
      </c>
      <c r="N59" s="67">
        <f t="shared" si="6"/>
        <v>29925299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239193897</v>
      </c>
      <c r="X59" s="67">
        <f t="shared" si="6"/>
        <v>474636246</v>
      </c>
      <c r="Y59" s="67">
        <f t="shared" si="6"/>
        <v>-235442349</v>
      </c>
      <c r="Z59" s="68">
        <f>+IF(X59&lt;&gt;0,+(Y59/X59)*100,0)</f>
        <v>-49.604797565333854</v>
      </c>
      <c r="AA59" s="65">
        <f>SUM(AA56:AA58)</f>
        <v>949273283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438803802</v>
      </c>
      <c r="D6" s="20"/>
      <c r="E6" s="21">
        <v>601330651</v>
      </c>
      <c r="F6" s="22">
        <v>601330651</v>
      </c>
      <c r="G6" s="22">
        <v>43639228</v>
      </c>
      <c r="H6" s="22">
        <v>48488293</v>
      </c>
      <c r="I6" s="22">
        <v>46635985</v>
      </c>
      <c r="J6" s="22">
        <v>138763506</v>
      </c>
      <c r="K6" s="22">
        <v>38110682</v>
      </c>
      <c r="L6" s="22">
        <v>39570746</v>
      </c>
      <c r="M6" s="22">
        <v>35131053</v>
      </c>
      <c r="N6" s="22">
        <v>112812481</v>
      </c>
      <c r="O6" s="22"/>
      <c r="P6" s="22"/>
      <c r="Q6" s="22"/>
      <c r="R6" s="22"/>
      <c r="S6" s="22"/>
      <c r="T6" s="22"/>
      <c r="U6" s="22"/>
      <c r="V6" s="22"/>
      <c r="W6" s="22">
        <v>251575987</v>
      </c>
      <c r="X6" s="22">
        <v>300665286</v>
      </c>
      <c r="Y6" s="22">
        <v>-49089299</v>
      </c>
      <c r="Z6" s="23">
        <v>-16.326892822605402</v>
      </c>
      <c r="AA6" s="20">
        <v>601330651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2149793</v>
      </c>
      <c r="D25" s="20"/>
      <c r="E25" s="21">
        <v>19524793</v>
      </c>
      <c r="F25" s="22">
        <v>19524793</v>
      </c>
      <c r="G25" s="22">
        <v>8135300</v>
      </c>
      <c r="H25" s="22"/>
      <c r="I25" s="22"/>
      <c r="J25" s="22">
        <v>8135300</v>
      </c>
      <c r="K25" s="22"/>
      <c r="L25" s="22"/>
      <c r="M25" s="22">
        <v>6508264</v>
      </c>
      <c r="N25" s="22">
        <v>6508264</v>
      </c>
      <c r="O25" s="22"/>
      <c r="P25" s="22"/>
      <c r="Q25" s="22"/>
      <c r="R25" s="22"/>
      <c r="S25" s="22"/>
      <c r="T25" s="22"/>
      <c r="U25" s="22"/>
      <c r="V25" s="22"/>
      <c r="W25" s="22">
        <v>14643564</v>
      </c>
      <c r="X25" s="22">
        <v>9762396</v>
      </c>
      <c r="Y25" s="22">
        <v>4881168</v>
      </c>
      <c r="Z25" s="23">
        <v>49.999692698390845</v>
      </c>
      <c r="AA25" s="20">
        <v>19524793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440953595</v>
      </c>
      <c r="D32" s="29">
        <f t="shared" ref="D32:Y32" si="0">SUM(D6:D31)</f>
        <v>0</v>
      </c>
      <c r="E32" s="30">
        <f t="shared" si="0"/>
        <v>620855444</v>
      </c>
      <c r="F32" s="31">
        <f t="shared" si="0"/>
        <v>620855444</v>
      </c>
      <c r="G32" s="31">
        <f t="shared" si="0"/>
        <v>51774528</v>
      </c>
      <c r="H32" s="31">
        <f t="shared" si="0"/>
        <v>48488293</v>
      </c>
      <c r="I32" s="31">
        <f t="shared" si="0"/>
        <v>46635985</v>
      </c>
      <c r="J32" s="31">
        <f t="shared" si="0"/>
        <v>146898806</v>
      </c>
      <c r="K32" s="31">
        <f t="shared" si="0"/>
        <v>38110682</v>
      </c>
      <c r="L32" s="31">
        <f t="shared" si="0"/>
        <v>39570746</v>
      </c>
      <c r="M32" s="31">
        <f t="shared" si="0"/>
        <v>41639317</v>
      </c>
      <c r="N32" s="31">
        <f t="shared" si="0"/>
        <v>119320745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266219551</v>
      </c>
      <c r="X32" s="31">
        <f t="shared" si="0"/>
        <v>310427682</v>
      </c>
      <c r="Y32" s="31">
        <f t="shared" si="0"/>
        <v>-44208131</v>
      </c>
      <c r="Z32" s="32">
        <f>+IF(X32&lt;&gt;0,+(Y32/X32)*100,0)</f>
        <v>-14.241040204655459</v>
      </c>
      <c r="AA32" s="29">
        <f>SUM(AA6:AA31)</f>
        <v>620855444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24460104</v>
      </c>
      <c r="D34" s="20"/>
      <c r="E34" s="21">
        <v>29543843</v>
      </c>
      <c r="F34" s="22">
        <v>29543843</v>
      </c>
      <c r="G34" s="22">
        <v>2237796</v>
      </c>
      <c r="H34" s="22">
        <v>2143796</v>
      </c>
      <c r="I34" s="22">
        <v>2192943</v>
      </c>
      <c r="J34" s="22">
        <v>6574535</v>
      </c>
      <c r="K34" s="22">
        <v>2104964</v>
      </c>
      <c r="L34" s="22">
        <v>2134789</v>
      </c>
      <c r="M34" s="22">
        <v>2192089</v>
      </c>
      <c r="N34" s="22">
        <v>6431842</v>
      </c>
      <c r="O34" s="22"/>
      <c r="P34" s="22"/>
      <c r="Q34" s="22"/>
      <c r="R34" s="22"/>
      <c r="S34" s="22"/>
      <c r="T34" s="22"/>
      <c r="U34" s="22"/>
      <c r="V34" s="22"/>
      <c r="W34" s="22">
        <v>13006377</v>
      </c>
      <c r="X34" s="22">
        <v>14771988</v>
      </c>
      <c r="Y34" s="22">
        <v>-1765611</v>
      </c>
      <c r="Z34" s="23">
        <v>-11.952426443888257</v>
      </c>
      <c r="AA34" s="20">
        <v>29543843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378127658</v>
      </c>
      <c r="D36" s="20"/>
      <c r="E36" s="21">
        <v>507668356</v>
      </c>
      <c r="F36" s="22">
        <v>507668356</v>
      </c>
      <c r="G36" s="22">
        <v>167288</v>
      </c>
      <c r="H36" s="22">
        <v>61117814</v>
      </c>
      <c r="I36" s="22">
        <v>58235985</v>
      </c>
      <c r="J36" s="22">
        <v>119521087</v>
      </c>
      <c r="K36" s="22">
        <v>29431749</v>
      </c>
      <c r="L36" s="22">
        <v>32406979</v>
      </c>
      <c r="M36" s="22">
        <v>44426539</v>
      </c>
      <c r="N36" s="22">
        <v>106265267</v>
      </c>
      <c r="O36" s="22"/>
      <c r="P36" s="22"/>
      <c r="Q36" s="22"/>
      <c r="R36" s="22"/>
      <c r="S36" s="22"/>
      <c r="T36" s="22"/>
      <c r="U36" s="22"/>
      <c r="V36" s="22"/>
      <c r="W36" s="22">
        <v>225786354</v>
      </c>
      <c r="X36" s="22">
        <v>253834182</v>
      </c>
      <c r="Y36" s="22">
        <v>-28047828</v>
      </c>
      <c r="Z36" s="23">
        <v>-11.049665485950982</v>
      </c>
      <c r="AA36" s="20">
        <v>507668356</v>
      </c>
    </row>
    <row r="37" spans="1:27" ht="13.5" x14ac:dyDescent="0.25">
      <c r="A37" s="19" t="s">
        <v>63</v>
      </c>
      <c r="B37" s="15" t="s">
        <v>32</v>
      </c>
      <c r="C37" s="20">
        <v>1826684</v>
      </c>
      <c r="D37" s="20"/>
      <c r="E37" s="21">
        <v>2100448</v>
      </c>
      <c r="F37" s="22">
        <v>2100448</v>
      </c>
      <c r="G37" s="22"/>
      <c r="H37" s="22">
        <v>1619</v>
      </c>
      <c r="I37" s="22">
        <v>508926</v>
      </c>
      <c r="J37" s="22">
        <v>510545</v>
      </c>
      <c r="K37" s="22">
        <v>184187</v>
      </c>
      <c r="L37" s="22">
        <v>23932</v>
      </c>
      <c r="M37" s="22">
        <v>285496</v>
      </c>
      <c r="N37" s="22">
        <v>493615</v>
      </c>
      <c r="O37" s="22"/>
      <c r="P37" s="22"/>
      <c r="Q37" s="22"/>
      <c r="R37" s="22"/>
      <c r="S37" s="22"/>
      <c r="T37" s="22"/>
      <c r="U37" s="22"/>
      <c r="V37" s="22"/>
      <c r="W37" s="22">
        <v>1004160</v>
      </c>
      <c r="X37" s="22">
        <v>1050234</v>
      </c>
      <c r="Y37" s="22">
        <v>-46074</v>
      </c>
      <c r="Z37" s="23">
        <v>-4.3870223207399492</v>
      </c>
      <c r="AA37" s="20">
        <v>2100448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27563637</v>
      </c>
      <c r="F38" s="22">
        <v>27563637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13781820</v>
      </c>
      <c r="Y38" s="22">
        <v>-13781820</v>
      </c>
      <c r="Z38" s="23">
        <v>-100</v>
      </c>
      <c r="AA38" s="20">
        <v>27563637</v>
      </c>
    </row>
    <row r="39" spans="1:27" ht="13.5" x14ac:dyDescent="0.25">
      <c r="A39" s="19" t="s">
        <v>65</v>
      </c>
      <c r="B39" s="15" t="s">
        <v>32</v>
      </c>
      <c r="C39" s="20">
        <v>33470139</v>
      </c>
      <c r="D39" s="20"/>
      <c r="E39" s="21">
        <v>54235451</v>
      </c>
      <c r="F39" s="22">
        <v>54235451</v>
      </c>
      <c r="G39" s="22"/>
      <c r="H39" s="22">
        <v>3344802</v>
      </c>
      <c r="I39" s="22">
        <v>3165053</v>
      </c>
      <c r="J39" s="22">
        <v>6509855</v>
      </c>
      <c r="K39" s="22">
        <v>2169941</v>
      </c>
      <c r="L39" s="22">
        <v>2169274</v>
      </c>
      <c r="M39" s="22">
        <v>2169268</v>
      </c>
      <c r="N39" s="22">
        <v>6508483</v>
      </c>
      <c r="O39" s="22"/>
      <c r="P39" s="22"/>
      <c r="Q39" s="22"/>
      <c r="R39" s="22"/>
      <c r="S39" s="22"/>
      <c r="T39" s="22"/>
      <c r="U39" s="22"/>
      <c r="V39" s="22"/>
      <c r="W39" s="22">
        <v>13018338</v>
      </c>
      <c r="X39" s="22">
        <v>27117762</v>
      </c>
      <c r="Y39" s="22">
        <v>-14099424</v>
      </c>
      <c r="Z39" s="23">
        <v>-51.993317147631871</v>
      </c>
      <c r="AA39" s="20">
        <v>54235451</v>
      </c>
    </row>
    <row r="40" spans="1:27" ht="13.5" x14ac:dyDescent="0.25">
      <c r="A40" s="19" t="s">
        <v>40</v>
      </c>
      <c r="B40" s="15" t="s">
        <v>32</v>
      </c>
      <c r="C40" s="20">
        <v>3195643</v>
      </c>
      <c r="D40" s="20"/>
      <c r="E40" s="21">
        <v>3360000</v>
      </c>
      <c r="F40" s="22">
        <v>3360000</v>
      </c>
      <c r="G40" s="22">
        <v>23912</v>
      </c>
      <c r="H40" s="22">
        <v>21858</v>
      </c>
      <c r="I40" s="22">
        <v>21527</v>
      </c>
      <c r="J40" s="22">
        <v>67297</v>
      </c>
      <c r="K40" s="22">
        <v>21395</v>
      </c>
      <c r="L40" s="22">
        <v>19927</v>
      </c>
      <c r="M40" s="22">
        <v>1635120</v>
      </c>
      <c r="N40" s="22">
        <v>1676442</v>
      </c>
      <c r="O40" s="22"/>
      <c r="P40" s="22"/>
      <c r="Q40" s="22"/>
      <c r="R40" s="22"/>
      <c r="S40" s="22"/>
      <c r="T40" s="22"/>
      <c r="U40" s="22"/>
      <c r="V40" s="22"/>
      <c r="W40" s="22">
        <v>1743739</v>
      </c>
      <c r="X40" s="22">
        <v>1680000</v>
      </c>
      <c r="Y40" s="22">
        <v>63739</v>
      </c>
      <c r="Z40" s="23">
        <v>3.7939880952380953</v>
      </c>
      <c r="AA40" s="20">
        <v>3360000</v>
      </c>
    </row>
    <row r="41" spans="1:27" ht="13.5" x14ac:dyDescent="0.25">
      <c r="A41" s="19" t="s">
        <v>66</v>
      </c>
      <c r="B41" s="15" t="s">
        <v>32</v>
      </c>
      <c r="C41" s="20">
        <v>19408427</v>
      </c>
      <c r="D41" s="20"/>
      <c r="E41" s="21">
        <v>19586208</v>
      </c>
      <c r="F41" s="22">
        <v>19586208</v>
      </c>
      <c r="G41" s="22">
        <v>2339475</v>
      </c>
      <c r="H41" s="22">
        <v>1623331</v>
      </c>
      <c r="I41" s="22">
        <v>3486594</v>
      </c>
      <c r="J41" s="22">
        <v>7449400</v>
      </c>
      <c r="K41" s="22">
        <v>1898255</v>
      </c>
      <c r="L41" s="22">
        <v>2574236</v>
      </c>
      <c r="M41" s="22">
        <v>1311565</v>
      </c>
      <c r="N41" s="22">
        <v>5784056</v>
      </c>
      <c r="O41" s="22"/>
      <c r="P41" s="22"/>
      <c r="Q41" s="22"/>
      <c r="R41" s="22"/>
      <c r="S41" s="22"/>
      <c r="T41" s="22"/>
      <c r="U41" s="22"/>
      <c r="V41" s="22"/>
      <c r="W41" s="22">
        <v>13233456</v>
      </c>
      <c r="X41" s="22">
        <v>9793122</v>
      </c>
      <c r="Y41" s="22">
        <v>3440334</v>
      </c>
      <c r="Z41" s="23">
        <v>35.130104577477951</v>
      </c>
      <c r="AA41" s="20">
        <v>19586208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-7811331</v>
      </c>
      <c r="D43" s="20"/>
      <c r="E43" s="21">
        <v>111216</v>
      </c>
      <c r="F43" s="22">
        <v>111216</v>
      </c>
      <c r="G43" s="22">
        <v>7268</v>
      </c>
      <c r="H43" s="22"/>
      <c r="I43" s="22"/>
      <c r="J43" s="22">
        <v>7268</v>
      </c>
      <c r="K43" s="22">
        <v>24334</v>
      </c>
      <c r="L43" s="22">
        <v>133</v>
      </c>
      <c r="M43" s="22"/>
      <c r="N43" s="22">
        <v>24467</v>
      </c>
      <c r="O43" s="22"/>
      <c r="P43" s="22"/>
      <c r="Q43" s="22"/>
      <c r="R43" s="22"/>
      <c r="S43" s="22"/>
      <c r="T43" s="22"/>
      <c r="U43" s="22"/>
      <c r="V43" s="22"/>
      <c r="W43" s="22">
        <v>31735</v>
      </c>
      <c r="X43" s="22">
        <v>55608</v>
      </c>
      <c r="Y43" s="22">
        <v>-23873</v>
      </c>
      <c r="Z43" s="23">
        <v>-42.930873255646667</v>
      </c>
      <c r="AA43" s="20">
        <v>111216</v>
      </c>
    </row>
    <row r="44" spans="1:27" ht="13.5" x14ac:dyDescent="0.25">
      <c r="A44" s="19" t="s">
        <v>69</v>
      </c>
      <c r="B44" s="15" t="s">
        <v>32</v>
      </c>
      <c r="C44" s="20">
        <v>4495960</v>
      </c>
      <c r="D44" s="20"/>
      <c r="E44" s="21">
        <v>5704470</v>
      </c>
      <c r="F44" s="22">
        <v>5704470</v>
      </c>
      <c r="G44" s="22">
        <v>20329</v>
      </c>
      <c r="H44" s="22">
        <v>328730</v>
      </c>
      <c r="I44" s="22">
        <v>30706</v>
      </c>
      <c r="J44" s="22">
        <v>379765</v>
      </c>
      <c r="K44" s="22">
        <v>343070</v>
      </c>
      <c r="L44" s="22">
        <v>384885</v>
      </c>
      <c r="M44" s="22">
        <v>529137</v>
      </c>
      <c r="N44" s="22">
        <v>1257092</v>
      </c>
      <c r="O44" s="22"/>
      <c r="P44" s="22"/>
      <c r="Q44" s="22"/>
      <c r="R44" s="22"/>
      <c r="S44" s="22"/>
      <c r="T44" s="22"/>
      <c r="U44" s="22"/>
      <c r="V44" s="22"/>
      <c r="W44" s="22">
        <v>1636857</v>
      </c>
      <c r="X44" s="22">
        <v>2852262</v>
      </c>
      <c r="Y44" s="22">
        <v>-1215405</v>
      </c>
      <c r="Z44" s="23">
        <v>-42.611969026688293</v>
      </c>
      <c r="AA44" s="20">
        <v>5704470</v>
      </c>
    </row>
    <row r="45" spans="1:27" ht="13.5" x14ac:dyDescent="0.25">
      <c r="A45" s="19" t="s">
        <v>70</v>
      </c>
      <c r="B45" s="15" t="s">
        <v>32</v>
      </c>
      <c r="C45" s="20">
        <v>48678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457221962</v>
      </c>
      <c r="D47" s="29">
        <f t="shared" ref="D47:Y47" si="1">SUM(D34:D46)</f>
        <v>0</v>
      </c>
      <c r="E47" s="30">
        <f t="shared" si="1"/>
        <v>649873629</v>
      </c>
      <c r="F47" s="31">
        <f t="shared" si="1"/>
        <v>649873629</v>
      </c>
      <c r="G47" s="31">
        <f t="shared" si="1"/>
        <v>4796068</v>
      </c>
      <c r="H47" s="31">
        <f t="shared" si="1"/>
        <v>68581950</v>
      </c>
      <c r="I47" s="31">
        <f t="shared" si="1"/>
        <v>67641734</v>
      </c>
      <c r="J47" s="31">
        <f t="shared" si="1"/>
        <v>141019752</v>
      </c>
      <c r="K47" s="31">
        <f t="shared" si="1"/>
        <v>36177895</v>
      </c>
      <c r="L47" s="31">
        <f t="shared" si="1"/>
        <v>39714155</v>
      </c>
      <c r="M47" s="31">
        <f t="shared" si="1"/>
        <v>52549214</v>
      </c>
      <c r="N47" s="31">
        <f t="shared" si="1"/>
        <v>128441264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269461016</v>
      </c>
      <c r="X47" s="31">
        <f t="shared" si="1"/>
        <v>324936978</v>
      </c>
      <c r="Y47" s="31">
        <f t="shared" si="1"/>
        <v>-55475962</v>
      </c>
      <c r="Z47" s="32">
        <f>+IF(X47&lt;&gt;0,+(Y47/X47)*100,0)</f>
        <v>-17.072837428801346</v>
      </c>
      <c r="AA47" s="29">
        <f>SUM(AA34:AA46)</f>
        <v>649873629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-16268367</v>
      </c>
      <c r="D48" s="39">
        <f t="shared" si="2"/>
        <v>0</v>
      </c>
      <c r="E48" s="40">
        <f t="shared" si="2"/>
        <v>-29018185</v>
      </c>
      <c r="F48" s="41">
        <f t="shared" si="2"/>
        <v>-29018185</v>
      </c>
      <c r="G48" s="41">
        <f t="shared" si="2"/>
        <v>46978460</v>
      </c>
      <c r="H48" s="41">
        <f t="shared" si="2"/>
        <v>-20093657</v>
      </c>
      <c r="I48" s="41">
        <f t="shared" si="2"/>
        <v>-21005749</v>
      </c>
      <c r="J48" s="41">
        <f t="shared" si="2"/>
        <v>5879054</v>
      </c>
      <c r="K48" s="41">
        <f t="shared" si="2"/>
        <v>1932787</v>
      </c>
      <c r="L48" s="41">
        <f t="shared" si="2"/>
        <v>-143409</v>
      </c>
      <c r="M48" s="41">
        <f t="shared" si="2"/>
        <v>-10909897</v>
      </c>
      <c r="N48" s="41">
        <f t="shared" si="2"/>
        <v>-9120519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-3241465</v>
      </c>
      <c r="X48" s="41">
        <f t="shared" si="2"/>
        <v>-14509296</v>
      </c>
      <c r="Y48" s="41">
        <f t="shared" si="2"/>
        <v>11267831</v>
      </c>
      <c r="Z48" s="42">
        <f>+IF(X48&lt;&gt;0,+(Y48/X48)*100,0)</f>
        <v>-77.659391606594824</v>
      </c>
      <c r="AA48" s="39">
        <f>+AA32-AA47</f>
        <v>-29018185</v>
      </c>
    </row>
    <row r="49" spans="1:27" ht="25.5" x14ac:dyDescent="0.25">
      <c r="A49" s="43" t="s">
        <v>74</v>
      </c>
      <c r="B49" s="15" t="s">
        <v>32</v>
      </c>
      <c r="C49" s="20">
        <v>31440480</v>
      </c>
      <c r="D49" s="20"/>
      <c r="E49" s="21">
        <v>29212000</v>
      </c>
      <c r="F49" s="22">
        <v>29212000</v>
      </c>
      <c r="G49" s="22"/>
      <c r="H49" s="22"/>
      <c r="I49" s="22"/>
      <c r="J49" s="22"/>
      <c r="K49" s="22"/>
      <c r="L49" s="22">
        <v>4988747</v>
      </c>
      <c r="M49" s="22">
        <v>2538806</v>
      </c>
      <c r="N49" s="22">
        <v>7527553</v>
      </c>
      <c r="O49" s="22"/>
      <c r="P49" s="22"/>
      <c r="Q49" s="22"/>
      <c r="R49" s="22"/>
      <c r="S49" s="22"/>
      <c r="T49" s="22"/>
      <c r="U49" s="22"/>
      <c r="V49" s="22"/>
      <c r="W49" s="22">
        <v>7527553</v>
      </c>
      <c r="X49" s="22">
        <v>14605998</v>
      </c>
      <c r="Y49" s="22">
        <v>-7078445</v>
      </c>
      <c r="Z49" s="23">
        <v>-48.462590505626522</v>
      </c>
      <c r="AA49" s="20">
        <v>29212000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15172113</v>
      </c>
      <c r="D51" s="48">
        <f t="shared" si="3"/>
        <v>0</v>
      </c>
      <c r="E51" s="49">
        <f t="shared" si="3"/>
        <v>193815</v>
      </c>
      <c r="F51" s="50">
        <f t="shared" si="3"/>
        <v>193815</v>
      </c>
      <c r="G51" s="50">
        <f t="shared" si="3"/>
        <v>46978460</v>
      </c>
      <c r="H51" s="50">
        <f t="shared" si="3"/>
        <v>-20093657</v>
      </c>
      <c r="I51" s="50">
        <f t="shared" si="3"/>
        <v>-21005749</v>
      </c>
      <c r="J51" s="50">
        <f t="shared" si="3"/>
        <v>5879054</v>
      </c>
      <c r="K51" s="50">
        <f t="shared" si="3"/>
        <v>1932787</v>
      </c>
      <c r="L51" s="50">
        <f t="shared" si="3"/>
        <v>4845338</v>
      </c>
      <c r="M51" s="50">
        <f t="shared" si="3"/>
        <v>-8371091</v>
      </c>
      <c r="N51" s="50">
        <f t="shared" si="3"/>
        <v>-1592966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4286088</v>
      </c>
      <c r="X51" s="50">
        <f t="shared" si="3"/>
        <v>96702</v>
      </c>
      <c r="Y51" s="50">
        <f t="shared" si="3"/>
        <v>4189386</v>
      </c>
      <c r="Z51" s="51">
        <f>+IF(X51&lt;&gt;0,+(Y51/X51)*100,0)</f>
        <v>4332.2640689954706</v>
      </c>
      <c r="AA51" s="48">
        <f>SUM(AA48:AA50)</f>
        <v>193815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15172113</v>
      </c>
      <c r="D53" s="54">
        <f>+D51-D52</f>
        <v>0</v>
      </c>
      <c r="E53" s="55">
        <f t="shared" si="4"/>
        <v>193815</v>
      </c>
      <c r="F53" s="56">
        <f t="shared" si="4"/>
        <v>193815</v>
      </c>
      <c r="G53" s="56">
        <f t="shared" si="4"/>
        <v>46978460</v>
      </c>
      <c r="H53" s="56">
        <f t="shared" si="4"/>
        <v>-20093657</v>
      </c>
      <c r="I53" s="56">
        <f t="shared" si="4"/>
        <v>-21005749</v>
      </c>
      <c r="J53" s="56">
        <f t="shared" si="4"/>
        <v>5879054</v>
      </c>
      <c r="K53" s="56">
        <f t="shared" si="4"/>
        <v>1932787</v>
      </c>
      <c r="L53" s="56">
        <f t="shared" si="4"/>
        <v>4845338</v>
      </c>
      <c r="M53" s="56">
        <f t="shared" si="4"/>
        <v>-8371091</v>
      </c>
      <c r="N53" s="56">
        <f t="shared" si="4"/>
        <v>-1592966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4286088</v>
      </c>
      <c r="X53" s="56">
        <f t="shared" si="4"/>
        <v>96702</v>
      </c>
      <c r="Y53" s="56">
        <f t="shared" si="4"/>
        <v>4189386</v>
      </c>
      <c r="Z53" s="57">
        <f>+IF(X53&lt;&gt;0,+(Y53/X53)*100,0)</f>
        <v>4332.2640689954706</v>
      </c>
      <c r="AA53" s="54">
        <f>+AA51-AA52</f>
        <v>193815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15172113</v>
      </c>
      <c r="D56" s="48">
        <f>SUM(D53:D55)</f>
        <v>0</v>
      </c>
      <c r="E56" s="49">
        <f t="shared" si="5"/>
        <v>193815</v>
      </c>
      <c r="F56" s="50">
        <f t="shared" si="5"/>
        <v>193815</v>
      </c>
      <c r="G56" s="50">
        <f t="shared" si="5"/>
        <v>46978460</v>
      </c>
      <c r="H56" s="50">
        <f t="shared" si="5"/>
        <v>-20093657</v>
      </c>
      <c r="I56" s="50">
        <f t="shared" si="5"/>
        <v>-21005749</v>
      </c>
      <c r="J56" s="50">
        <f t="shared" si="5"/>
        <v>5879054</v>
      </c>
      <c r="K56" s="50">
        <f t="shared" si="5"/>
        <v>1932787</v>
      </c>
      <c r="L56" s="50">
        <f t="shared" si="5"/>
        <v>4845338</v>
      </c>
      <c r="M56" s="50">
        <f t="shared" si="5"/>
        <v>-8371091</v>
      </c>
      <c r="N56" s="50">
        <f t="shared" si="5"/>
        <v>-1592966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4286088</v>
      </c>
      <c r="X56" s="50">
        <f t="shared" si="5"/>
        <v>96702</v>
      </c>
      <c r="Y56" s="50">
        <f t="shared" si="5"/>
        <v>4189386</v>
      </c>
      <c r="Z56" s="51">
        <f>+IF(X56&lt;&gt;0,+(Y56/X56)*100,0)</f>
        <v>4332.2640689954706</v>
      </c>
      <c r="AA56" s="48">
        <f>SUM(AA53:AA55)</f>
        <v>193815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15172113</v>
      </c>
      <c r="D59" s="65">
        <f>SUM(D56:D58)</f>
        <v>0</v>
      </c>
      <c r="E59" s="66">
        <f t="shared" si="6"/>
        <v>193815</v>
      </c>
      <c r="F59" s="67">
        <f t="shared" si="6"/>
        <v>193815</v>
      </c>
      <c r="G59" s="67">
        <f t="shared" si="6"/>
        <v>46978460</v>
      </c>
      <c r="H59" s="67">
        <f t="shared" si="6"/>
        <v>-20093657</v>
      </c>
      <c r="I59" s="67">
        <f t="shared" si="6"/>
        <v>-21005749</v>
      </c>
      <c r="J59" s="67">
        <f t="shared" si="6"/>
        <v>5879054</v>
      </c>
      <c r="K59" s="67">
        <f t="shared" si="6"/>
        <v>1932787</v>
      </c>
      <c r="L59" s="67">
        <f t="shared" si="6"/>
        <v>4845338</v>
      </c>
      <c r="M59" s="67">
        <f t="shared" si="6"/>
        <v>-8371091</v>
      </c>
      <c r="N59" s="67">
        <f t="shared" si="6"/>
        <v>-1592966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4286088</v>
      </c>
      <c r="X59" s="67">
        <f t="shared" si="6"/>
        <v>96702</v>
      </c>
      <c r="Y59" s="67">
        <f t="shared" si="6"/>
        <v>4189386</v>
      </c>
      <c r="Z59" s="68">
        <f>+IF(X59&lt;&gt;0,+(Y59/X59)*100,0)</f>
        <v>4332.2640689954706</v>
      </c>
      <c r="AA59" s="65">
        <f>SUM(AA56:AA58)</f>
        <v>193815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360037343</v>
      </c>
      <c r="D6" s="20"/>
      <c r="E6" s="21">
        <v>489200447</v>
      </c>
      <c r="F6" s="22">
        <v>489200447</v>
      </c>
      <c r="G6" s="22">
        <v>45963651</v>
      </c>
      <c r="H6" s="22">
        <v>64695015</v>
      </c>
      <c r="I6" s="22">
        <v>38712816</v>
      </c>
      <c r="J6" s="22">
        <v>149371482</v>
      </c>
      <c r="K6" s="22">
        <v>35278630</v>
      </c>
      <c r="L6" s="22">
        <v>30872379</v>
      </c>
      <c r="M6" s="22">
        <v>32876968</v>
      </c>
      <c r="N6" s="22">
        <v>99027977</v>
      </c>
      <c r="O6" s="22"/>
      <c r="P6" s="22"/>
      <c r="Q6" s="22"/>
      <c r="R6" s="22"/>
      <c r="S6" s="22"/>
      <c r="T6" s="22"/>
      <c r="U6" s="22"/>
      <c r="V6" s="22"/>
      <c r="W6" s="22">
        <v>248399459</v>
      </c>
      <c r="X6" s="22">
        <v>244600218</v>
      </c>
      <c r="Y6" s="22">
        <v>3799241</v>
      </c>
      <c r="Z6" s="23">
        <v>1.5532451406073562</v>
      </c>
      <c r="AA6" s="20">
        <v>489200447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23706228</v>
      </c>
      <c r="D13" s="20"/>
      <c r="E13" s="21">
        <v>25673311</v>
      </c>
      <c r="F13" s="22">
        <v>25673311</v>
      </c>
      <c r="G13" s="22">
        <v>2184389</v>
      </c>
      <c r="H13" s="22">
        <v>2283851</v>
      </c>
      <c r="I13" s="22">
        <v>2356029</v>
      </c>
      <c r="J13" s="22">
        <v>6824269</v>
      </c>
      <c r="K13" s="22">
        <v>2448065</v>
      </c>
      <c r="L13" s="22">
        <v>2384621</v>
      </c>
      <c r="M13" s="22">
        <v>2433136</v>
      </c>
      <c r="N13" s="22">
        <v>7265822</v>
      </c>
      <c r="O13" s="22"/>
      <c r="P13" s="22"/>
      <c r="Q13" s="22"/>
      <c r="R13" s="22"/>
      <c r="S13" s="22"/>
      <c r="T13" s="22"/>
      <c r="U13" s="22"/>
      <c r="V13" s="22"/>
      <c r="W13" s="22">
        <v>14090091</v>
      </c>
      <c r="X13" s="22">
        <v>12836658</v>
      </c>
      <c r="Y13" s="22">
        <v>1253433</v>
      </c>
      <c r="Z13" s="23">
        <v>9.764480755037642</v>
      </c>
      <c r="AA13" s="20">
        <v>25673311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191970</v>
      </c>
      <c r="D25" s="20"/>
      <c r="E25" s="21"/>
      <c r="F25" s="22"/>
      <c r="G25" s="22">
        <v>14838</v>
      </c>
      <c r="H25" s="22"/>
      <c r="I25" s="22"/>
      <c r="J25" s="22">
        <v>14838</v>
      </c>
      <c r="K25" s="22">
        <v>21035</v>
      </c>
      <c r="L25" s="22">
        <v>14843</v>
      </c>
      <c r="M25" s="22">
        <v>15186</v>
      </c>
      <c r="N25" s="22">
        <v>51064</v>
      </c>
      <c r="O25" s="22"/>
      <c r="P25" s="22"/>
      <c r="Q25" s="22"/>
      <c r="R25" s="22"/>
      <c r="S25" s="22"/>
      <c r="T25" s="22"/>
      <c r="U25" s="22"/>
      <c r="V25" s="22"/>
      <c r="W25" s="22">
        <v>65902</v>
      </c>
      <c r="X25" s="22"/>
      <c r="Y25" s="22">
        <v>65902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383935541</v>
      </c>
      <c r="D32" s="29">
        <f t="shared" ref="D32:Y32" si="0">SUM(D6:D31)</f>
        <v>0</v>
      </c>
      <c r="E32" s="30">
        <f t="shared" si="0"/>
        <v>514873758</v>
      </c>
      <c r="F32" s="31">
        <f t="shared" si="0"/>
        <v>514873758</v>
      </c>
      <c r="G32" s="31">
        <f t="shared" si="0"/>
        <v>48162878</v>
      </c>
      <c r="H32" s="31">
        <f t="shared" si="0"/>
        <v>66978866</v>
      </c>
      <c r="I32" s="31">
        <f t="shared" si="0"/>
        <v>41068845</v>
      </c>
      <c r="J32" s="31">
        <f t="shared" si="0"/>
        <v>156210589</v>
      </c>
      <c r="K32" s="31">
        <f t="shared" si="0"/>
        <v>37747730</v>
      </c>
      <c r="L32" s="31">
        <f t="shared" si="0"/>
        <v>33271843</v>
      </c>
      <c r="M32" s="31">
        <f t="shared" si="0"/>
        <v>35325290</v>
      </c>
      <c r="N32" s="31">
        <f t="shared" si="0"/>
        <v>106344863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262555452</v>
      </c>
      <c r="X32" s="31">
        <f t="shared" si="0"/>
        <v>257436876</v>
      </c>
      <c r="Y32" s="31">
        <f t="shared" si="0"/>
        <v>5118576</v>
      </c>
      <c r="Z32" s="32">
        <f>+IF(X32&lt;&gt;0,+(Y32/X32)*100,0)</f>
        <v>1.9882839162482691</v>
      </c>
      <c r="AA32" s="29">
        <f>SUM(AA6:AA31)</f>
        <v>514873758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21208404</v>
      </c>
      <c r="D34" s="20"/>
      <c r="E34" s="21">
        <v>22556190</v>
      </c>
      <c r="F34" s="22">
        <v>22556190</v>
      </c>
      <c r="G34" s="22">
        <v>1757093</v>
      </c>
      <c r="H34" s="22">
        <v>1770229</v>
      </c>
      <c r="I34" s="22">
        <v>1787597</v>
      </c>
      <c r="J34" s="22">
        <v>5314919</v>
      </c>
      <c r="K34" s="22">
        <v>1884109</v>
      </c>
      <c r="L34" s="22">
        <v>1791268</v>
      </c>
      <c r="M34" s="22">
        <v>1757698</v>
      </c>
      <c r="N34" s="22">
        <v>5433075</v>
      </c>
      <c r="O34" s="22"/>
      <c r="P34" s="22"/>
      <c r="Q34" s="22"/>
      <c r="R34" s="22"/>
      <c r="S34" s="22"/>
      <c r="T34" s="22"/>
      <c r="U34" s="22"/>
      <c r="V34" s="22"/>
      <c r="W34" s="22">
        <v>10747994</v>
      </c>
      <c r="X34" s="22">
        <v>11278086</v>
      </c>
      <c r="Y34" s="22">
        <v>-530092</v>
      </c>
      <c r="Z34" s="23">
        <v>-4.7001946961567773</v>
      </c>
      <c r="AA34" s="20">
        <v>22556190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291161904</v>
      </c>
      <c r="D36" s="20"/>
      <c r="E36" s="21">
        <v>454031433</v>
      </c>
      <c r="F36" s="22">
        <v>454031433</v>
      </c>
      <c r="G36" s="22"/>
      <c r="H36" s="22">
        <v>47326194</v>
      </c>
      <c r="I36" s="22">
        <v>45771329</v>
      </c>
      <c r="J36" s="22">
        <v>93097523</v>
      </c>
      <c r="K36" s="22">
        <v>29698240</v>
      </c>
      <c r="L36" s="22">
        <v>25933468</v>
      </c>
      <c r="M36" s="22">
        <v>26462391</v>
      </c>
      <c r="N36" s="22">
        <v>82094099</v>
      </c>
      <c r="O36" s="22"/>
      <c r="P36" s="22"/>
      <c r="Q36" s="22"/>
      <c r="R36" s="22"/>
      <c r="S36" s="22"/>
      <c r="T36" s="22"/>
      <c r="U36" s="22"/>
      <c r="V36" s="22"/>
      <c r="W36" s="22">
        <v>175191622</v>
      </c>
      <c r="X36" s="22">
        <v>227015718</v>
      </c>
      <c r="Y36" s="22">
        <v>-51824096</v>
      </c>
      <c r="Z36" s="23">
        <v>-22.828417545960409</v>
      </c>
      <c r="AA36" s="20">
        <v>454031433</v>
      </c>
    </row>
    <row r="37" spans="1:27" ht="13.5" x14ac:dyDescent="0.25">
      <c r="A37" s="19" t="s">
        <v>63</v>
      </c>
      <c r="B37" s="15" t="s">
        <v>32</v>
      </c>
      <c r="C37" s="20">
        <v>13358691</v>
      </c>
      <c r="D37" s="20"/>
      <c r="E37" s="21">
        <v>14238791</v>
      </c>
      <c r="F37" s="22">
        <v>14238791</v>
      </c>
      <c r="G37" s="22">
        <v>531395</v>
      </c>
      <c r="H37" s="22">
        <v>1254667</v>
      </c>
      <c r="I37" s="22">
        <v>949254</v>
      </c>
      <c r="J37" s="22">
        <v>2735316</v>
      </c>
      <c r="K37" s="22">
        <v>635470</v>
      </c>
      <c r="L37" s="22">
        <v>1415037</v>
      </c>
      <c r="M37" s="22">
        <v>699455</v>
      </c>
      <c r="N37" s="22">
        <v>2749962</v>
      </c>
      <c r="O37" s="22"/>
      <c r="P37" s="22"/>
      <c r="Q37" s="22"/>
      <c r="R37" s="22"/>
      <c r="S37" s="22"/>
      <c r="T37" s="22"/>
      <c r="U37" s="22"/>
      <c r="V37" s="22"/>
      <c r="W37" s="22">
        <v>5485278</v>
      </c>
      <c r="X37" s="22">
        <v>7119396</v>
      </c>
      <c r="Y37" s="22">
        <v>-1634118</v>
      </c>
      <c r="Z37" s="23">
        <v>-22.953042645752532</v>
      </c>
      <c r="AA37" s="20">
        <v>14238791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9722508</v>
      </c>
      <c r="D39" s="20"/>
      <c r="E39" s="21">
        <v>6518045</v>
      </c>
      <c r="F39" s="22">
        <v>6518045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3259026</v>
      </c>
      <c r="Y39" s="22">
        <v>-3259026</v>
      </c>
      <c r="Z39" s="23">
        <v>-100</v>
      </c>
      <c r="AA39" s="20">
        <v>6518045</v>
      </c>
    </row>
    <row r="40" spans="1:27" ht="13.5" x14ac:dyDescent="0.25">
      <c r="A40" s="19" t="s">
        <v>40</v>
      </c>
      <c r="B40" s="15" t="s">
        <v>32</v>
      </c>
      <c r="C40" s="20">
        <v>15245462</v>
      </c>
      <c r="D40" s="20"/>
      <c r="E40" s="21">
        <v>2227884</v>
      </c>
      <c r="F40" s="22">
        <v>2227884</v>
      </c>
      <c r="G40" s="22"/>
      <c r="H40" s="22">
        <v>908267</v>
      </c>
      <c r="I40" s="22">
        <v>1869982</v>
      </c>
      <c r="J40" s="22">
        <v>2778249</v>
      </c>
      <c r="K40" s="22">
        <v>997359</v>
      </c>
      <c r="L40" s="22">
        <v>1713109</v>
      </c>
      <c r="M40" s="22">
        <v>2976754</v>
      </c>
      <c r="N40" s="22">
        <v>5687222</v>
      </c>
      <c r="O40" s="22"/>
      <c r="P40" s="22"/>
      <c r="Q40" s="22"/>
      <c r="R40" s="22"/>
      <c r="S40" s="22"/>
      <c r="T40" s="22"/>
      <c r="U40" s="22"/>
      <c r="V40" s="22"/>
      <c r="W40" s="22">
        <v>8465471</v>
      </c>
      <c r="X40" s="22">
        <v>1113942</v>
      </c>
      <c r="Y40" s="22">
        <v>7351529</v>
      </c>
      <c r="Z40" s="23">
        <v>659.95617366074714</v>
      </c>
      <c r="AA40" s="20">
        <v>2227884</v>
      </c>
    </row>
    <row r="41" spans="1:27" ht="13.5" x14ac:dyDescent="0.25">
      <c r="A41" s="19" t="s">
        <v>66</v>
      </c>
      <c r="B41" s="15" t="s">
        <v>32</v>
      </c>
      <c r="C41" s="20">
        <v>23665308</v>
      </c>
      <c r="D41" s="20"/>
      <c r="E41" s="21">
        <v>17850000</v>
      </c>
      <c r="F41" s="22">
        <v>17850000</v>
      </c>
      <c r="G41" s="22">
        <v>673340</v>
      </c>
      <c r="H41" s="22">
        <v>551141</v>
      </c>
      <c r="I41" s="22">
        <v>3160</v>
      </c>
      <c r="J41" s="22">
        <v>1227641</v>
      </c>
      <c r="K41" s="22">
        <v>70874</v>
      </c>
      <c r="L41" s="22">
        <v>85800</v>
      </c>
      <c r="M41" s="22">
        <v>1992681</v>
      </c>
      <c r="N41" s="22">
        <v>2149355</v>
      </c>
      <c r="O41" s="22"/>
      <c r="P41" s="22"/>
      <c r="Q41" s="22"/>
      <c r="R41" s="22"/>
      <c r="S41" s="22"/>
      <c r="T41" s="22"/>
      <c r="U41" s="22"/>
      <c r="V41" s="22"/>
      <c r="W41" s="22">
        <v>3376996</v>
      </c>
      <c r="X41" s="22">
        <v>8925000</v>
      </c>
      <c r="Y41" s="22">
        <v>-5548004</v>
      </c>
      <c r="Z41" s="23">
        <v>-62.162509803921573</v>
      </c>
      <c r="AA41" s="20">
        <v>17850000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137863751</v>
      </c>
      <c r="D43" s="20"/>
      <c r="E43" s="21">
        <v>105220352</v>
      </c>
      <c r="F43" s="22">
        <v>105220352</v>
      </c>
      <c r="G43" s="22"/>
      <c r="H43" s="22">
        <v>3337063</v>
      </c>
      <c r="I43" s="22">
        <v>331203</v>
      </c>
      <c r="J43" s="22">
        <v>3668266</v>
      </c>
      <c r="K43" s="22">
        <v>6275836</v>
      </c>
      <c r="L43" s="22">
        <v>5092575</v>
      </c>
      <c r="M43" s="22">
        <v>888432</v>
      </c>
      <c r="N43" s="22">
        <v>12256843</v>
      </c>
      <c r="O43" s="22"/>
      <c r="P43" s="22"/>
      <c r="Q43" s="22"/>
      <c r="R43" s="22"/>
      <c r="S43" s="22"/>
      <c r="T43" s="22"/>
      <c r="U43" s="22"/>
      <c r="V43" s="22"/>
      <c r="W43" s="22">
        <v>15925109</v>
      </c>
      <c r="X43" s="22">
        <v>52610178</v>
      </c>
      <c r="Y43" s="22">
        <v>-36685069</v>
      </c>
      <c r="Z43" s="23">
        <v>-69.729984566864616</v>
      </c>
      <c r="AA43" s="20">
        <v>105220352</v>
      </c>
    </row>
    <row r="44" spans="1:27" ht="13.5" x14ac:dyDescent="0.25">
      <c r="A44" s="19" t="s">
        <v>69</v>
      </c>
      <c r="B44" s="15" t="s">
        <v>32</v>
      </c>
      <c r="C44" s="20">
        <v>898907</v>
      </c>
      <c r="D44" s="20"/>
      <c r="E44" s="21">
        <v>1245298</v>
      </c>
      <c r="F44" s="22">
        <v>1245298</v>
      </c>
      <c r="G44" s="22">
        <v>340158</v>
      </c>
      <c r="H44" s="22">
        <v>28555</v>
      </c>
      <c r="I44" s="22">
        <v>54482</v>
      </c>
      <c r="J44" s="22">
        <v>423195</v>
      </c>
      <c r="K44" s="22">
        <v>37070</v>
      </c>
      <c r="L44" s="22">
        <v>37365</v>
      </c>
      <c r="M44" s="22">
        <v>82548</v>
      </c>
      <c r="N44" s="22">
        <v>156983</v>
      </c>
      <c r="O44" s="22"/>
      <c r="P44" s="22"/>
      <c r="Q44" s="22"/>
      <c r="R44" s="22"/>
      <c r="S44" s="22"/>
      <c r="T44" s="22"/>
      <c r="U44" s="22"/>
      <c r="V44" s="22"/>
      <c r="W44" s="22">
        <v>580178</v>
      </c>
      <c r="X44" s="22">
        <v>622656</v>
      </c>
      <c r="Y44" s="22">
        <v>-42478</v>
      </c>
      <c r="Z44" s="23">
        <v>-6.8220654743550213</v>
      </c>
      <c r="AA44" s="20">
        <v>1245298</v>
      </c>
    </row>
    <row r="45" spans="1:27" ht="13.5" x14ac:dyDescent="0.25">
      <c r="A45" s="19" t="s">
        <v>70</v>
      </c>
      <c r="B45" s="15" t="s">
        <v>32</v>
      </c>
      <c r="C45" s="20">
        <v>3464291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516589226</v>
      </c>
      <c r="D47" s="29">
        <f t="shared" ref="D47:Y47" si="1">SUM(D34:D46)</f>
        <v>0</v>
      </c>
      <c r="E47" s="30">
        <f t="shared" si="1"/>
        <v>623887993</v>
      </c>
      <c r="F47" s="31">
        <f t="shared" si="1"/>
        <v>623887993</v>
      </c>
      <c r="G47" s="31">
        <f t="shared" si="1"/>
        <v>3301986</v>
      </c>
      <c r="H47" s="31">
        <f t="shared" si="1"/>
        <v>55176116</v>
      </c>
      <c r="I47" s="31">
        <f t="shared" si="1"/>
        <v>50767007</v>
      </c>
      <c r="J47" s="31">
        <f t="shared" si="1"/>
        <v>109245109</v>
      </c>
      <c r="K47" s="31">
        <f t="shared" si="1"/>
        <v>39598958</v>
      </c>
      <c r="L47" s="31">
        <f t="shared" si="1"/>
        <v>36068622</v>
      </c>
      <c r="M47" s="31">
        <f t="shared" si="1"/>
        <v>34859959</v>
      </c>
      <c r="N47" s="31">
        <f t="shared" si="1"/>
        <v>110527539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219772648</v>
      </c>
      <c r="X47" s="31">
        <f t="shared" si="1"/>
        <v>311944002</v>
      </c>
      <c r="Y47" s="31">
        <f t="shared" si="1"/>
        <v>-92171354</v>
      </c>
      <c r="Z47" s="32">
        <f>+IF(X47&lt;&gt;0,+(Y47/X47)*100,0)</f>
        <v>-29.547403831794146</v>
      </c>
      <c r="AA47" s="29">
        <f>SUM(AA34:AA46)</f>
        <v>623887993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-132653685</v>
      </c>
      <c r="D48" s="39">
        <f t="shared" si="2"/>
        <v>0</v>
      </c>
      <c r="E48" s="40">
        <f t="shared" si="2"/>
        <v>-109014235</v>
      </c>
      <c r="F48" s="41">
        <f t="shared" si="2"/>
        <v>-109014235</v>
      </c>
      <c r="G48" s="41">
        <f t="shared" si="2"/>
        <v>44860892</v>
      </c>
      <c r="H48" s="41">
        <f t="shared" si="2"/>
        <v>11802750</v>
      </c>
      <c r="I48" s="41">
        <f t="shared" si="2"/>
        <v>-9698162</v>
      </c>
      <c r="J48" s="41">
        <f t="shared" si="2"/>
        <v>46965480</v>
      </c>
      <c r="K48" s="41">
        <f t="shared" si="2"/>
        <v>-1851228</v>
      </c>
      <c r="L48" s="41">
        <f t="shared" si="2"/>
        <v>-2796779</v>
      </c>
      <c r="M48" s="41">
        <f t="shared" si="2"/>
        <v>465331</v>
      </c>
      <c r="N48" s="41">
        <f t="shared" si="2"/>
        <v>-4182676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42782804</v>
      </c>
      <c r="X48" s="41">
        <f t="shared" si="2"/>
        <v>-54507126</v>
      </c>
      <c r="Y48" s="41">
        <f t="shared" si="2"/>
        <v>97289930</v>
      </c>
      <c r="Z48" s="42">
        <f>+IF(X48&lt;&gt;0,+(Y48/X48)*100,0)</f>
        <v>-178.49029501206871</v>
      </c>
      <c r="AA48" s="39">
        <f>+AA32-AA47</f>
        <v>-109014235</v>
      </c>
    </row>
    <row r="49" spans="1:27" ht="25.5" x14ac:dyDescent="0.25">
      <c r="A49" s="43" t="s">
        <v>74</v>
      </c>
      <c r="B49" s="15" t="s">
        <v>32</v>
      </c>
      <c r="C49" s="20">
        <v>25458000</v>
      </c>
      <c r="D49" s="20"/>
      <c r="E49" s="21">
        <v>33627000</v>
      </c>
      <c r="F49" s="22">
        <v>33627000</v>
      </c>
      <c r="G49" s="22"/>
      <c r="H49" s="22"/>
      <c r="I49" s="22"/>
      <c r="J49" s="22"/>
      <c r="K49" s="22"/>
      <c r="L49" s="22">
        <v>8577211</v>
      </c>
      <c r="M49" s="22">
        <v>7857350</v>
      </c>
      <c r="N49" s="22">
        <v>16434561</v>
      </c>
      <c r="O49" s="22"/>
      <c r="P49" s="22"/>
      <c r="Q49" s="22"/>
      <c r="R49" s="22"/>
      <c r="S49" s="22"/>
      <c r="T49" s="22"/>
      <c r="U49" s="22"/>
      <c r="V49" s="22"/>
      <c r="W49" s="22">
        <v>16434561</v>
      </c>
      <c r="X49" s="22">
        <v>16813500</v>
      </c>
      <c r="Y49" s="22">
        <v>-378939</v>
      </c>
      <c r="Z49" s="23">
        <v>-2.2537782139352305</v>
      </c>
      <c r="AA49" s="20">
        <v>33627000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-107195685</v>
      </c>
      <c r="D51" s="48">
        <f t="shared" si="3"/>
        <v>0</v>
      </c>
      <c r="E51" s="49">
        <f t="shared" si="3"/>
        <v>-75387235</v>
      </c>
      <c r="F51" s="50">
        <f t="shared" si="3"/>
        <v>-75387235</v>
      </c>
      <c r="G51" s="50">
        <f t="shared" si="3"/>
        <v>44860892</v>
      </c>
      <c r="H51" s="50">
        <f t="shared" si="3"/>
        <v>11802750</v>
      </c>
      <c r="I51" s="50">
        <f t="shared" si="3"/>
        <v>-9698162</v>
      </c>
      <c r="J51" s="50">
        <f t="shared" si="3"/>
        <v>46965480</v>
      </c>
      <c r="K51" s="50">
        <f t="shared" si="3"/>
        <v>-1851228</v>
      </c>
      <c r="L51" s="50">
        <f t="shared" si="3"/>
        <v>5780432</v>
      </c>
      <c r="M51" s="50">
        <f t="shared" si="3"/>
        <v>8322681</v>
      </c>
      <c r="N51" s="50">
        <f t="shared" si="3"/>
        <v>12251885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59217365</v>
      </c>
      <c r="X51" s="50">
        <f t="shared" si="3"/>
        <v>-37693626</v>
      </c>
      <c r="Y51" s="50">
        <f t="shared" si="3"/>
        <v>96910991</v>
      </c>
      <c r="Z51" s="51">
        <f>+IF(X51&lt;&gt;0,+(Y51/X51)*100,0)</f>
        <v>-257.10180018234382</v>
      </c>
      <c r="AA51" s="48">
        <f>SUM(AA48:AA50)</f>
        <v>-75387235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-107195685</v>
      </c>
      <c r="D53" s="54">
        <f>+D51-D52</f>
        <v>0</v>
      </c>
      <c r="E53" s="55">
        <f t="shared" si="4"/>
        <v>-75387235</v>
      </c>
      <c r="F53" s="56">
        <f t="shared" si="4"/>
        <v>-75387235</v>
      </c>
      <c r="G53" s="56">
        <f t="shared" si="4"/>
        <v>44860892</v>
      </c>
      <c r="H53" s="56">
        <f t="shared" si="4"/>
        <v>11802750</v>
      </c>
      <c r="I53" s="56">
        <f t="shared" si="4"/>
        <v>-9698162</v>
      </c>
      <c r="J53" s="56">
        <f t="shared" si="4"/>
        <v>46965480</v>
      </c>
      <c r="K53" s="56">
        <f t="shared" si="4"/>
        <v>-1851228</v>
      </c>
      <c r="L53" s="56">
        <f t="shared" si="4"/>
        <v>5780432</v>
      </c>
      <c r="M53" s="56">
        <f t="shared" si="4"/>
        <v>8322681</v>
      </c>
      <c r="N53" s="56">
        <f t="shared" si="4"/>
        <v>12251885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59217365</v>
      </c>
      <c r="X53" s="56">
        <f t="shared" si="4"/>
        <v>-37693626</v>
      </c>
      <c r="Y53" s="56">
        <f t="shared" si="4"/>
        <v>96910991</v>
      </c>
      <c r="Z53" s="57">
        <f>+IF(X53&lt;&gt;0,+(Y53/X53)*100,0)</f>
        <v>-257.10180018234382</v>
      </c>
      <c r="AA53" s="54">
        <f>+AA51-AA52</f>
        <v>-75387235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-107195685</v>
      </c>
      <c r="D56" s="48">
        <f>SUM(D53:D55)</f>
        <v>0</v>
      </c>
      <c r="E56" s="49">
        <f t="shared" si="5"/>
        <v>-75387235</v>
      </c>
      <c r="F56" s="50">
        <f t="shared" si="5"/>
        <v>-75387235</v>
      </c>
      <c r="G56" s="50">
        <f t="shared" si="5"/>
        <v>44860892</v>
      </c>
      <c r="H56" s="50">
        <f t="shared" si="5"/>
        <v>11802750</v>
      </c>
      <c r="I56" s="50">
        <f t="shared" si="5"/>
        <v>-9698162</v>
      </c>
      <c r="J56" s="50">
        <f t="shared" si="5"/>
        <v>46965480</v>
      </c>
      <c r="K56" s="50">
        <f t="shared" si="5"/>
        <v>-1851228</v>
      </c>
      <c r="L56" s="50">
        <f t="shared" si="5"/>
        <v>5780432</v>
      </c>
      <c r="M56" s="50">
        <f t="shared" si="5"/>
        <v>8322681</v>
      </c>
      <c r="N56" s="50">
        <f t="shared" si="5"/>
        <v>12251885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59217365</v>
      </c>
      <c r="X56" s="50">
        <f t="shared" si="5"/>
        <v>-37693626</v>
      </c>
      <c r="Y56" s="50">
        <f t="shared" si="5"/>
        <v>96910991</v>
      </c>
      <c r="Z56" s="51">
        <f>+IF(X56&lt;&gt;0,+(Y56/X56)*100,0)</f>
        <v>-257.10180018234382</v>
      </c>
      <c r="AA56" s="48">
        <f>SUM(AA53:AA55)</f>
        <v>-75387235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-107195685</v>
      </c>
      <c r="D59" s="65">
        <f>SUM(D56:D58)</f>
        <v>0</v>
      </c>
      <c r="E59" s="66">
        <f t="shared" si="6"/>
        <v>-75387235</v>
      </c>
      <c r="F59" s="67">
        <f t="shared" si="6"/>
        <v>-75387235</v>
      </c>
      <c r="G59" s="67">
        <f t="shared" si="6"/>
        <v>44860892</v>
      </c>
      <c r="H59" s="67">
        <f t="shared" si="6"/>
        <v>11802750</v>
      </c>
      <c r="I59" s="67">
        <f t="shared" si="6"/>
        <v>-9698162</v>
      </c>
      <c r="J59" s="67">
        <f t="shared" si="6"/>
        <v>46965480</v>
      </c>
      <c r="K59" s="67">
        <f t="shared" si="6"/>
        <v>-1851228</v>
      </c>
      <c r="L59" s="67">
        <f t="shared" si="6"/>
        <v>5780432</v>
      </c>
      <c r="M59" s="67">
        <f t="shared" si="6"/>
        <v>8322681</v>
      </c>
      <c r="N59" s="67">
        <f t="shared" si="6"/>
        <v>12251885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59217365</v>
      </c>
      <c r="X59" s="67">
        <f t="shared" si="6"/>
        <v>-37693626</v>
      </c>
      <c r="Y59" s="67">
        <f t="shared" si="6"/>
        <v>96910991</v>
      </c>
      <c r="Z59" s="68">
        <f>+IF(X59&lt;&gt;0,+(Y59/X59)*100,0)</f>
        <v>-257.10180018234382</v>
      </c>
      <c r="AA59" s="65">
        <f>SUM(AA56:AA58)</f>
        <v>-75387235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1152628869</v>
      </c>
      <c r="D6" s="20"/>
      <c r="E6" s="21">
        <v>1474488830</v>
      </c>
      <c r="F6" s="22">
        <v>1474488830</v>
      </c>
      <c r="G6" s="22">
        <v>99850633</v>
      </c>
      <c r="H6" s="22">
        <v>125141914</v>
      </c>
      <c r="I6" s="22">
        <v>111624163</v>
      </c>
      <c r="J6" s="22">
        <v>336616710</v>
      </c>
      <c r="K6" s="22">
        <v>113267965</v>
      </c>
      <c r="L6" s="22">
        <v>117418587</v>
      </c>
      <c r="M6" s="22">
        <v>106276762</v>
      </c>
      <c r="N6" s="22">
        <v>336963314</v>
      </c>
      <c r="O6" s="22"/>
      <c r="P6" s="22"/>
      <c r="Q6" s="22"/>
      <c r="R6" s="22"/>
      <c r="S6" s="22"/>
      <c r="T6" s="22"/>
      <c r="U6" s="22"/>
      <c r="V6" s="22"/>
      <c r="W6" s="22">
        <v>673580024</v>
      </c>
      <c r="X6" s="22">
        <v>737244420</v>
      </c>
      <c r="Y6" s="22">
        <v>-63664396</v>
      </c>
      <c r="Z6" s="23">
        <v>-8.6354530835241867</v>
      </c>
      <c r="AA6" s="20">
        <v>1474488830</v>
      </c>
    </row>
    <row r="7" spans="1:27" ht="13.5" x14ac:dyDescent="0.25">
      <c r="A7" s="19" t="s">
        <v>35</v>
      </c>
      <c r="B7" s="15" t="s">
        <v>32</v>
      </c>
      <c r="C7" s="20">
        <v>-3667344</v>
      </c>
      <c r="D7" s="20"/>
      <c r="E7" s="21">
        <v>-12152752</v>
      </c>
      <c r="F7" s="22">
        <v>-12152752</v>
      </c>
      <c r="G7" s="22">
        <v>-451861</v>
      </c>
      <c r="H7" s="22">
        <v>-421541</v>
      </c>
      <c r="I7" s="22">
        <v>994481</v>
      </c>
      <c r="J7" s="22">
        <v>121079</v>
      </c>
      <c r="K7" s="22">
        <v>-2663404</v>
      </c>
      <c r="L7" s="22">
        <v>-434575</v>
      </c>
      <c r="M7" s="22">
        <v>-412809</v>
      </c>
      <c r="N7" s="22">
        <v>-3510788</v>
      </c>
      <c r="O7" s="22"/>
      <c r="P7" s="22"/>
      <c r="Q7" s="22"/>
      <c r="R7" s="22"/>
      <c r="S7" s="22"/>
      <c r="T7" s="22"/>
      <c r="U7" s="22"/>
      <c r="V7" s="22"/>
      <c r="W7" s="22">
        <v>-3389709</v>
      </c>
      <c r="X7" s="22">
        <v>-6076374</v>
      </c>
      <c r="Y7" s="22">
        <v>2686665</v>
      </c>
      <c r="Z7" s="23">
        <v>-44.214938053516782</v>
      </c>
      <c r="AA7" s="20">
        <v>-12152752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-106823</v>
      </c>
      <c r="F8" s="22">
        <v>-106823</v>
      </c>
      <c r="G8" s="22">
        <v>-9338</v>
      </c>
      <c r="H8" s="22">
        <v>-9338</v>
      </c>
      <c r="I8" s="22">
        <v>-9338</v>
      </c>
      <c r="J8" s="22">
        <v>-28014</v>
      </c>
      <c r="K8" s="22">
        <v>-9338</v>
      </c>
      <c r="L8" s="22">
        <v>-9338</v>
      </c>
      <c r="M8" s="22">
        <v>-9338</v>
      </c>
      <c r="N8" s="22">
        <v>-28014</v>
      </c>
      <c r="O8" s="22"/>
      <c r="P8" s="22"/>
      <c r="Q8" s="22"/>
      <c r="R8" s="22"/>
      <c r="S8" s="22"/>
      <c r="T8" s="22"/>
      <c r="U8" s="22"/>
      <c r="V8" s="22"/>
      <c r="W8" s="22">
        <v>-56028</v>
      </c>
      <c r="X8" s="22">
        <v>-53412</v>
      </c>
      <c r="Y8" s="22">
        <v>-2616</v>
      </c>
      <c r="Z8" s="23">
        <v>4.8977757807234328</v>
      </c>
      <c r="AA8" s="20">
        <v>-106823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-59873</v>
      </c>
      <c r="F9" s="22">
        <v>-59873</v>
      </c>
      <c r="G9" s="22">
        <v>-7492</v>
      </c>
      <c r="H9" s="22">
        <v>-7492</v>
      </c>
      <c r="I9" s="22">
        <v>-7492</v>
      </c>
      <c r="J9" s="22">
        <v>-22476</v>
      </c>
      <c r="K9" s="22">
        <v>-7492</v>
      </c>
      <c r="L9" s="22">
        <v>-7492</v>
      </c>
      <c r="M9" s="22">
        <v>-7492</v>
      </c>
      <c r="N9" s="22">
        <v>-22476</v>
      </c>
      <c r="O9" s="22"/>
      <c r="P9" s="22"/>
      <c r="Q9" s="22"/>
      <c r="R9" s="22"/>
      <c r="S9" s="22"/>
      <c r="T9" s="22"/>
      <c r="U9" s="22"/>
      <c r="V9" s="22"/>
      <c r="W9" s="22">
        <v>-44952</v>
      </c>
      <c r="X9" s="22">
        <v>-29940</v>
      </c>
      <c r="Y9" s="22">
        <v>-15012</v>
      </c>
      <c r="Z9" s="23">
        <v>50.140280561122239</v>
      </c>
      <c r="AA9" s="20">
        <v>-59873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18313410</v>
      </c>
      <c r="D19" s="20"/>
      <c r="E19" s="21">
        <v>34404244</v>
      </c>
      <c r="F19" s="22">
        <v>34404244</v>
      </c>
      <c r="G19" s="22">
        <v>494759</v>
      </c>
      <c r="H19" s="22">
        <v>561978</v>
      </c>
      <c r="I19" s="22">
        <v>1031643</v>
      </c>
      <c r="J19" s="22">
        <v>2088380</v>
      </c>
      <c r="K19" s="22">
        <v>584799</v>
      </c>
      <c r="L19" s="22">
        <v>623340</v>
      </c>
      <c r="M19" s="22">
        <v>631399</v>
      </c>
      <c r="N19" s="22">
        <v>1839538</v>
      </c>
      <c r="O19" s="22"/>
      <c r="P19" s="22"/>
      <c r="Q19" s="22"/>
      <c r="R19" s="22"/>
      <c r="S19" s="22"/>
      <c r="T19" s="22"/>
      <c r="U19" s="22"/>
      <c r="V19" s="22"/>
      <c r="W19" s="22">
        <v>3927918</v>
      </c>
      <c r="X19" s="22">
        <v>17202120</v>
      </c>
      <c r="Y19" s="22">
        <v>-13274202</v>
      </c>
      <c r="Z19" s="23">
        <v>-77.166081855027173</v>
      </c>
      <c r="AA19" s="20">
        <v>34404244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91663046</v>
      </c>
      <c r="D25" s="20"/>
      <c r="E25" s="21">
        <v>102521257</v>
      </c>
      <c r="F25" s="22">
        <v>102521257</v>
      </c>
      <c r="G25" s="22">
        <v>42717247</v>
      </c>
      <c r="H25" s="22"/>
      <c r="I25" s="22"/>
      <c r="J25" s="22">
        <v>42717247</v>
      </c>
      <c r="K25" s="22"/>
      <c r="L25" s="22"/>
      <c r="M25" s="22">
        <v>34173696</v>
      </c>
      <c r="N25" s="22">
        <v>34173696</v>
      </c>
      <c r="O25" s="22"/>
      <c r="P25" s="22"/>
      <c r="Q25" s="22"/>
      <c r="R25" s="22"/>
      <c r="S25" s="22"/>
      <c r="T25" s="22"/>
      <c r="U25" s="22"/>
      <c r="V25" s="22"/>
      <c r="W25" s="22">
        <v>76890943</v>
      </c>
      <c r="X25" s="22">
        <v>51260628</v>
      </c>
      <c r="Y25" s="22">
        <v>25630315</v>
      </c>
      <c r="Z25" s="23">
        <v>50.000001950814962</v>
      </c>
      <c r="AA25" s="20">
        <v>102521257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1258937981</v>
      </c>
      <c r="D32" s="29">
        <f t="shared" ref="D32:Y32" si="0">SUM(D6:D31)</f>
        <v>0</v>
      </c>
      <c r="E32" s="30">
        <f t="shared" si="0"/>
        <v>1599094883</v>
      </c>
      <c r="F32" s="31">
        <f t="shared" si="0"/>
        <v>1599094883</v>
      </c>
      <c r="G32" s="31">
        <f t="shared" si="0"/>
        <v>142593948</v>
      </c>
      <c r="H32" s="31">
        <f t="shared" si="0"/>
        <v>125265521</v>
      </c>
      <c r="I32" s="31">
        <f t="shared" si="0"/>
        <v>113633457</v>
      </c>
      <c r="J32" s="31">
        <f t="shared" si="0"/>
        <v>381492926</v>
      </c>
      <c r="K32" s="31">
        <f t="shared" si="0"/>
        <v>111172530</v>
      </c>
      <c r="L32" s="31">
        <f t="shared" si="0"/>
        <v>117590522</v>
      </c>
      <c r="M32" s="31">
        <f t="shared" si="0"/>
        <v>140652218</v>
      </c>
      <c r="N32" s="31">
        <f t="shared" si="0"/>
        <v>369415270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750908196</v>
      </c>
      <c r="X32" s="31">
        <f t="shared" si="0"/>
        <v>799547442</v>
      </c>
      <c r="Y32" s="31">
        <f t="shared" si="0"/>
        <v>-48639246</v>
      </c>
      <c r="Z32" s="32">
        <f>+IF(X32&lt;&gt;0,+(Y32/X32)*100,0)</f>
        <v>-6.0833470842371851</v>
      </c>
      <c r="AA32" s="29">
        <f>SUM(AA6:AA31)</f>
        <v>1599094883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45081606</v>
      </c>
      <c r="D34" s="20"/>
      <c r="E34" s="21">
        <v>51514046</v>
      </c>
      <c r="F34" s="22">
        <v>51514046</v>
      </c>
      <c r="G34" s="22">
        <v>3414740</v>
      </c>
      <c r="H34" s="22">
        <v>3504953</v>
      </c>
      <c r="I34" s="22">
        <v>3551001</v>
      </c>
      <c r="J34" s="22">
        <v>10470694</v>
      </c>
      <c r="K34" s="22">
        <v>3527379</v>
      </c>
      <c r="L34" s="22">
        <v>4178282</v>
      </c>
      <c r="M34" s="22">
        <v>3904215</v>
      </c>
      <c r="N34" s="22">
        <v>11609876</v>
      </c>
      <c r="O34" s="22"/>
      <c r="P34" s="22"/>
      <c r="Q34" s="22"/>
      <c r="R34" s="22"/>
      <c r="S34" s="22"/>
      <c r="T34" s="22"/>
      <c r="U34" s="22"/>
      <c r="V34" s="22"/>
      <c r="W34" s="22">
        <v>22080570</v>
      </c>
      <c r="X34" s="22">
        <v>25757034</v>
      </c>
      <c r="Y34" s="22">
        <v>-3676464</v>
      </c>
      <c r="Z34" s="23">
        <v>-14.273631039971448</v>
      </c>
      <c r="AA34" s="20">
        <v>51514046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944762035</v>
      </c>
      <c r="D36" s="20"/>
      <c r="E36" s="21">
        <v>1207386875</v>
      </c>
      <c r="F36" s="22">
        <v>1207386875</v>
      </c>
      <c r="G36" s="22">
        <v>142658440</v>
      </c>
      <c r="H36" s="22">
        <v>146159391</v>
      </c>
      <c r="I36" s="22">
        <v>79609149</v>
      </c>
      <c r="J36" s="22">
        <v>368426980</v>
      </c>
      <c r="K36" s="22">
        <v>53157079</v>
      </c>
      <c r="L36" s="22">
        <v>96206846</v>
      </c>
      <c r="M36" s="22">
        <v>70776705</v>
      </c>
      <c r="N36" s="22">
        <v>220140630</v>
      </c>
      <c r="O36" s="22"/>
      <c r="P36" s="22"/>
      <c r="Q36" s="22"/>
      <c r="R36" s="22"/>
      <c r="S36" s="22"/>
      <c r="T36" s="22"/>
      <c r="U36" s="22"/>
      <c r="V36" s="22"/>
      <c r="W36" s="22">
        <v>588567610</v>
      </c>
      <c r="X36" s="22">
        <v>603693438</v>
      </c>
      <c r="Y36" s="22">
        <v>-15125828</v>
      </c>
      <c r="Z36" s="23">
        <v>-2.505547857222195</v>
      </c>
      <c r="AA36" s="20">
        <v>1207386875</v>
      </c>
    </row>
    <row r="37" spans="1:27" ht="13.5" x14ac:dyDescent="0.25">
      <c r="A37" s="19" t="s">
        <v>63</v>
      </c>
      <c r="B37" s="15" t="s">
        <v>32</v>
      </c>
      <c r="C37" s="20">
        <v>55472</v>
      </c>
      <c r="D37" s="20"/>
      <c r="E37" s="21">
        <v>184580</v>
      </c>
      <c r="F37" s="22">
        <v>184580</v>
      </c>
      <c r="G37" s="22"/>
      <c r="H37" s="22"/>
      <c r="I37" s="22"/>
      <c r="J37" s="22"/>
      <c r="K37" s="22">
        <v>4599</v>
      </c>
      <c r="L37" s="22"/>
      <c r="M37" s="22">
        <v>21823</v>
      </c>
      <c r="N37" s="22">
        <v>26422</v>
      </c>
      <c r="O37" s="22"/>
      <c r="P37" s="22"/>
      <c r="Q37" s="22"/>
      <c r="R37" s="22"/>
      <c r="S37" s="22"/>
      <c r="T37" s="22"/>
      <c r="U37" s="22"/>
      <c r="V37" s="22"/>
      <c r="W37" s="22">
        <v>26422</v>
      </c>
      <c r="X37" s="22">
        <v>92292</v>
      </c>
      <c r="Y37" s="22">
        <v>-65870</v>
      </c>
      <c r="Z37" s="23">
        <v>-71.371299787630562</v>
      </c>
      <c r="AA37" s="20">
        <v>184580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159989473</v>
      </c>
      <c r="F38" s="22">
        <v>159989473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79994736</v>
      </c>
      <c r="Y38" s="22">
        <v>-79994736</v>
      </c>
      <c r="Z38" s="23">
        <v>-100</v>
      </c>
      <c r="AA38" s="20">
        <v>159989473</v>
      </c>
    </row>
    <row r="39" spans="1:27" ht="13.5" x14ac:dyDescent="0.25">
      <c r="A39" s="19" t="s">
        <v>65</v>
      </c>
      <c r="B39" s="15" t="s">
        <v>32</v>
      </c>
      <c r="C39" s="20">
        <v>50353297</v>
      </c>
      <c r="D39" s="20"/>
      <c r="E39" s="21">
        <v>50758338</v>
      </c>
      <c r="F39" s="22">
        <v>50758338</v>
      </c>
      <c r="G39" s="22">
        <v>4157382</v>
      </c>
      <c r="H39" s="22">
        <v>4157382</v>
      </c>
      <c r="I39" s="22"/>
      <c r="J39" s="22">
        <v>8314764</v>
      </c>
      <c r="K39" s="22">
        <v>4134921</v>
      </c>
      <c r="L39" s="22">
        <v>4001537</v>
      </c>
      <c r="M39" s="22">
        <v>17349344</v>
      </c>
      <c r="N39" s="22">
        <v>25485802</v>
      </c>
      <c r="O39" s="22"/>
      <c r="P39" s="22"/>
      <c r="Q39" s="22"/>
      <c r="R39" s="22"/>
      <c r="S39" s="22"/>
      <c r="T39" s="22"/>
      <c r="U39" s="22"/>
      <c r="V39" s="22"/>
      <c r="W39" s="22">
        <v>33800566</v>
      </c>
      <c r="X39" s="22">
        <v>25379166</v>
      </c>
      <c r="Y39" s="22">
        <v>8421400</v>
      </c>
      <c r="Z39" s="23">
        <v>33.182335463663378</v>
      </c>
      <c r="AA39" s="20">
        <v>50758338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18327352</v>
      </c>
      <c r="D41" s="20"/>
      <c r="E41" s="21">
        <v>27821992</v>
      </c>
      <c r="F41" s="22">
        <v>27821992</v>
      </c>
      <c r="G41" s="22">
        <v>565</v>
      </c>
      <c r="H41" s="22">
        <v>2630218</v>
      </c>
      <c r="I41" s="22">
        <v>-144240</v>
      </c>
      <c r="J41" s="22">
        <v>2486543</v>
      </c>
      <c r="K41" s="22">
        <v>1166686</v>
      </c>
      <c r="L41" s="22">
        <v>1107411</v>
      </c>
      <c r="M41" s="22">
        <v>1285281</v>
      </c>
      <c r="N41" s="22">
        <v>3559378</v>
      </c>
      <c r="O41" s="22"/>
      <c r="P41" s="22"/>
      <c r="Q41" s="22"/>
      <c r="R41" s="22"/>
      <c r="S41" s="22"/>
      <c r="T41" s="22"/>
      <c r="U41" s="22"/>
      <c r="V41" s="22"/>
      <c r="W41" s="22">
        <v>6045921</v>
      </c>
      <c r="X41" s="22">
        <v>13911000</v>
      </c>
      <c r="Y41" s="22">
        <v>-7865079</v>
      </c>
      <c r="Z41" s="23">
        <v>-56.53855941341385</v>
      </c>
      <c r="AA41" s="20">
        <v>27821992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15205117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46142734</v>
      </c>
      <c r="D44" s="20"/>
      <c r="E44" s="21">
        <v>15679250</v>
      </c>
      <c r="F44" s="22">
        <v>15679250</v>
      </c>
      <c r="G44" s="22">
        <v>619556</v>
      </c>
      <c r="H44" s="22">
        <v>283542</v>
      </c>
      <c r="I44" s="22">
        <v>405732</v>
      </c>
      <c r="J44" s="22">
        <v>1308830</v>
      </c>
      <c r="K44" s="22">
        <v>249799</v>
      </c>
      <c r="L44" s="22">
        <v>-16285284</v>
      </c>
      <c r="M44" s="22">
        <v>188354</v>
      </c>
      <c r="N44" s="22">
        <v>-15847131</v>
      </c>
      <c r="O44" s="22"/>
      <c r="P44" s="22"/>
      <c r="Q44" s="22"/>
      <c r="R44" s="22"/>
      <c r="S44" s="22"/>
      <c r="T44" s="22"/>
      <c r="U44" s="22"/>
      <c r="V44" s="22"/>
      <c r="W44" s="22">
        <v>-14538301</v>
      </c>
      <c r="X44" s="22">
        <v>7839636</v>
      </c>
      <c r="Y44" s="22">
        <v>-22377937</v>
      </c>
      <c r="Z44" s="23">
        <v>-285.44612275365847</v>
      </c>
      <c r="AA44" s="20">
        <v>15679250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1119927613</v>
      </c>
      <c r="D47" s="29">
        <f t="shared" ref="D47:Y47" si="1">SUM(D34:D46)</f>
        <v>0</v>
      </c>
      <c r="E47" s="30">
        <f t="shared" si="1"/>
        <v>1513334554</v>
      </c>
      <c r="F47" s="31">
        <f t="shared" si="1"/>
        <v>1513334554</v>
      </c>
      <c r="G47" s="31">
        <f t="shared" si="1"/>
        <v>150850683</v>
      </c>
      <c r="H47" s="31">
        <f t="shared" si="1"/>
        <v>156735486</v>
      </c>
      <c r="I47" s="31">
        <f t="shared" si="1"/>
        <v>83421642</v>
      </c>
      <c r="J47" s="31">
        <f t="shared" si="1"/>
        <v>391007811</v>
      </c>
      <c r="K47" s="31">
        <f t="shared" si="1"/>
        <v>62240463</v>
      </c>
      <c r="L47" s="31">
        <f t="shared" si="1"/>
        <v>89208792</v>
      </c>
      <c r="M47" s="31">
        <f t="shared" si="1"/>
        <v>93525722</v>
      </c>
      <c r="N47" s="31">
        <f t="shared" si="1"/>
        <v>244974977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635982788</v>
      </c>
      <c r="X47" s="31">
        <f t="shared" si="1"/>
        <v>756667302</v>
      </c>
      <c r="Y47" s="31">
        <f t="shared" si="1"/>
        <v>-120684514</v>
      </c>
      <c r="Z47" s="32">
        <f>+IF(X47&lt;&gt;0,+(Y47/X47)*100,0)</f>
        <v>-15.949481850346958</v>
      </c>
      <c r="AA47" s="29">
        <f>SUM(AA34:AA46)</f>
        <v>1513334554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139010368</v>
      </c>
      <c r="D48" s="39">
        <f t="shared" si="2"/>
        <v>0</v>
      </c>
      <c r="E48" s="40">
        <f t="shared" si="2"/>
        <v>85760329</v>
      </c>
      <c r="F48" s="41">
        <f t="shared" si="2"/>
        <v>85760329</v>
      </c>
      <c r="G48" s="41">
        <f t="shared" si="2"/>
        <v>-8256735</v>
      </c>
      <c r="H48" s="41">
        <f t="shared" si="2"/>
        <v>-31469965</v>
      </c>
      <c r="I48" s="41">
        <f t="shared" si="2"/>
        <v>30211815</v>
      </c>
      <c r="J48" s="41">
        <f t="shared" si="2"/>
        <v>-9514885</v>
      </c>
      <c r="K48" s="41">
        <f t="shared" si="2"/>
        <v>48932067</v>
      </c>
      <c r="L48" s="41">
        <f t="shared" si="2"/>
        <v>28381730</v>
      </c>
      <c r="M48" s="41">
        <f t="shared" si="2"/>
        <v>47126496</v>
      </c>
      <c r="N48" s="41">
        <f t="shared" si="2"/>
        <v>124440293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114925408</v>
      </c>
      <c r="X48" s="41">
        <f t="shared" si="2"/>
        <v>42880140</v>
      </c>
      <c r="Y48" s="41">
        <f t="shared" si="2"/>
        <v>72045268</v>
      </c>
      <c r="Z48" s="42">
        <f>+IF(X48&lt;&gt;0,+(Y48/X48)*100,0)</f>
        <v>168.01546823307947</v>
      </c>
      <c r="AA48" s="39">
        <f>+AA32-AA47</f>
        <v>85760329</v>
      </c>
    </row>
    <row r="49" spans="1:27" ht="25.5" x14ac:dyDescent="0.25">
      <c r="A49" s="43" t="s">
        <v>74</v>
      </c>
      <c r="B49" s="15" t="s">
        <v>32</v>
      </c>
      <c r="C49" s="20">
        <v>4600000</v>
      </c>
      <c r="D49" s="20"/>
      <c r="E49" s="21">
        <v>13493000</v>
      </c>
      <c r="F49" s="22">
        <v>13493000</v>
      </c>
      <c r="G49" s="22"/>
      <c r="H49" s="22"/>
      <c r="I49" s="22"/>
      <c r="J49" s="22"/>
      <c r="K49" s="22">
        <v>3025303</v>
      </c>
      <c r="L49" s="22">
        <v>4731073</v>
      </c>
      <c r="M49" s="22"/>
      <c r="N49" s="22">
        <v>7756376</v>
      </c>
      <c r="O49" s="22"/>
      <c r="P49" s="22"/>
      <c r="Q49" s="22"/>
      <c r="R49" s="22"/>
      <c r="S49" s="22"/>
      <c r="T49" s="22"/>
      <c r="U49" s="22"/>
      <c r="V49" s="22"/>
      <c r="W49" s="22">
        <v>7756376</v>
      </c>
      <c r="X49" s="22">
        <v>6746502</v>
      </c>
      <c r="Y49" s="22">
        <v>1009874</v>
      </c>
      <c r="Z49" s="23">
        <v>14.968853488815389</v>
      </c>
      <c r="AA49" s="20">
        <v>13493000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143610368</v>
      </c>
      <c r="D51" s="48">
        <f t="shared" si="3"/>
        <v>0</v>
      </c>
      <c r="E51" s="49">
        <f t="shared" si="3"/>
        <v>99253329</v>
      </c>
      <c r="F51" s="50">
        <f t="shared" si="3"/>
        <v>99253329</v>
      </c>
      <c r="G51" s="50">
        <f t="shared" si="3"/>
        <v>-8256735</v>
      </c>
      <c r="H51" s="50">
        <f t="shared" si="3"/>
        <v>-31469965</v>
      </c>
      <c r="I51" s="50">
        <f t="shared" si="3"/>
        <v>30211815</v>
      </c>
      <c r="J51" s="50">
        <f t="shared" si="3"/>
        <v>-9514885</v>
      </c>
      <c r="K51" s="50">
        <f t="shared" si="3"/>
        <v>51957370</v>
      </c>
      <c r="L51" s="50">
        <f t="shared" si="3"/>
        <v>33112803</v>
      </c>
      <c r="M51" s="50">
        <f t="shared" si="3"/>
        <v>47126496</v>
      </c>
      <c r="N51" s="50">
        <f t="shared" si="3"/>
        <v>132196669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122681784</v>
      </c>
      <c r="X51" s="50">
        <f t="shared" si="3"/>
        <v>49626642</v>
      </c>
      <c r="Y51" s="50">
        <f t="shared" si="3"/>
        <v>73055142</v>
      </c>
      <c r="Z51" s="51">
        <f>+IF(X51&lt;&gt;0,+(Y51/X51)*100,0)</f>
        <v>147.20952104718268</v>
      </c>
      <c r="AA51" s="48">
        <f>SUM(AA48:AA50)</f>
        <v>99253329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143610368</v>
      </c>
      <c r="D53" s="54">
        <f>+D51-D52</f>
        <v>0</v>
      </c>
      <c r="E53" s="55">
        <f t="shared" si="4"/>
        <v>99253329</v>
      </c>
      <c r="F53" s="56">
        <f t="shared" si="4"/>
        <v>99253329</v>
      </c>
      <c r="G53" s="56">
        <f t="shared" si="4"/>
        <v>-8256735</v>
      </c>
      <c r="H53" s="56">
        <f t="shared" si="4"/>
        <v>-31469965</v>
      </c>
      <c r="I53" s="56">
        <f t="shared" si="4"/>
        <v>30211815</v>
      </c>
      <c r="J53" s="56">
        <f t="shared" si="4"/>
        <v>-9514885</v>
      </c>
      <c r="K53" s="56">
        <f t="shared" si="4"/>
        <v>51957370</v>
      </c>
      <c r="L53" s="56">
        <f t="shared" si="4"/>
        <v>33112803</v>
      </c>
      <c r="M53" s="56">
        <f t="shared" si="4"/>
        <v>47126496</v>
      </c>
      <c r="N53" s="56">
        <f t="shared" si="4"/>
        <v>132196669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122681784</v>
      </c>
      <c r="X53" s="56">
        <f t="shared" si="4"/>
        <v>49626642</v>
      </c>
      <c r="Y53" s="56">
        <f t="shared" si="4"/>
        <v>73055142</v>
      </c>
      <c r="Z53" s="57">
        <f>+IF(X53&lt;&gt;0,+(Y53/X53)*100,0)</f>
        <v>147.20952104718268</v>
      </c>
      <c r="AA53" s="54">
        <f>+AA51-AA52</f>
        <v>99253329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143610368</v>
      </c>
      <c r="D56" s="48">
        <f>SUM(D53:D55)</f>
        <v>0</v>
      </c>
      <c r="E56" s="49">
        <f t="shared" si="5"/>
        <v>99253329</v>
      </c>
      <c r="F56" s="50">
        <f t="shared" si="5"/>
        <v>99253329</v>
      </c>
      <c r="G56" s="50">
        <f t="shared" si="5"/>
        <v>-8256735</v>
      </c>
      <c r="H56" s="50">
        <f t="shared" si="5"/>
        <v>-31469965</v>
      </c>
      <c r="I56" s="50">
        <f t="shared" si="5"/>
        <v>30211815</v>
      </c>
      <c r="J56" s="50">
        <f t="shared" si="5"/>
        <v>-9514885</v>
      </c>
      <c r="K56" s="50">
        <f t="shared" si="5"/>
        <v>51957370</v>
      </c>
      <c r="L56" s="50">
        <f t="shared" si="5"/>
        <v>33112803</v>
      </c>
      <c r="M56" s="50">
        <f t="shared" si="5"/>
        <v>47126496</v>
      </c>
      <c r="N56" s="50">
        <f t="shared" si="5"/>
        <v>132196669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122681784</v>
      </c>
      <c r="X56" s="50">
        <f t="shared" si="5"/>
        <v>49626642</v>
      </c>
      <c r="Y56" s="50">
        <f t="shared" si="5"/>
        <v>73055142</v>
      </c>
      <c r="Z56" s="51">
        <f>+IF(X56&lt;&gt;0,+(Y56/X56)*100,0)</f>
        <v>147.20952104718268</v>
      </c>
      <c r="AA56" s="48">
        <f>SUM(AA53:AA55)</f>
        <v>99253329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143610368</v>
      </c>
      <c r="D59" s="65">
        <f>SUM(D56:D58)</f>
        <v>0</v>
      </c>
      <c r="E59" s="66">
        <f t="shared" si="6"/>
        <v>99253329</v>
      </c>
      <c r="F59" s="67">
        <f t="shared" si="6"/>
        <v>99253329</v>
      </c>
      <c r="G59" s="67">
        <f t="shared" si="6"/>
        <v>-8256735</v>
      </c>
      <c r="H59" s="67">
        <f t="shared" si="6"/>
        <v>-31469965</v>
      </c>
      <c r="I59" s="67">
        <f t="shared" si="6"/>
        <v>30211815</v>
      </c>
      <c r="J59" s="67">
        <f t="shared" si="6"/>
        <v>-9514885</v>
      </c>
      <c r="K59" s="67">
        <f t="shared" si="6"/>
        <v>51957370</v>
      </c>
      <c r="L59" s="67">
        <f t="shared" si="6"/>
        <v>33112803</v>
      </c>
      <c r="M59" s="67">
        <f t="shared" si="6"/>
        <v>47126496</v>
      </c>
      <c r="N59" s="67">
        <f t="shared" si="6"/>
        <v>132196669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122681784</v>
      </c>
      <c r="X59" s="67">
        <f t="shared" si="6"/>
        <v>49626642</v>
      </c>
      <c r="Y59" s="67">
        <f t="shared" si="6"/>
        <v>73055142</v>
      </c>
      <c r="Z59" s="68">
        <f>+IF(X59&lt;&gt;0,+(Y59/X59)*100,0)</f>
        <v>147.20952104718268</v>
      </c>
      <c r="AA59" s="65">
        <f>SUM(AA56:AA58)</f>
        <v>99253329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280729762</v>
      </c>
      <c r="D6" s="20"/>
      <c r="E6" s="21">
        <v>348125612</v>
      </c>
      <c r="F6" s="22">
        <v>348125612</v>
      </c>
      <c r="G6" s="22"/>
      <c r="H6" s="22">
        <v>26702309</v>
      </c>
      <c r="I6" s="22">
        <v>52632127</v>
      </c>
      <c r="J6" s="22">
        <v>79334436</v>
      </c>
      <c r="K6" s="22">
        <v>21236526</v>
      </c>
      <c r="L6" s="22">
        <v>31766258</v>
      </c>
      <c r="M6" s="22"/>
      <c r="N6" s="22">
        <v>53002784</v>
      </c>
      <c r="O6" s="22"/>
      <c r="P6" s="22"/>
      <c r="Q6" s="22"/>
      <c r="R6" s="22"/>
      <c r="S6" s="22"/>
      <c r="T6" s="22"/>
      <c r="U6" s="22"/>
      <c r="V6" s="22"/>
      <c r="W6" s="22">
        <v>132337220</v>
      </c>
      <c r="X6" s="22">
        <v>183291758</v>
      </c>
      <c r="Y6" s="22">
        <v>-50954538</v>
      </c>
      <c r="Z6" s="23">
        <v>-27.799688625388164</v>
      </c>
      <c r="AA6" s="20">
        <v>348125612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9541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60573777</v>
      </c>
      <c r="F13" s="22">
        <v>60573777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54845301</v>
      </c>
      <c r="Y13" s="22">
        <v>-54845301</v>
      </c>
      <c r="Z13" s="23">
        <v>-100</v>
      </c>
      <c r="AA13" s="20">
        <v>60573777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56753</v>
      </c>
      <c r="D19" s="20"/>
      <c r="E19" s="21">
        <v>-1002</v>
      </c>
      <c r="F19" s="22">
        <v>-1002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-498</v>
      </c>
      <c r="Y19" s="22">
        <v>498</v>
      </c>
      <c r="Z19" s="23">
        <v>-100</v>
      </c>
      <c r="AA19" s="20">
        <v>-1002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144160</v>
      </c>
      <c r="D23" s="20"/>
      <c r="E23" s="21">
        <v>229214</v>
      </c>
      <c r="F23" s="22">
        <v>229214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118934</v>
      </c>
      <c r="Y23" s="22">
        <v>-118934</v>
      </c>
      <c r="Z23" s="23">
        <v>-100</v>
      </c>
      <c r="AA23" s="20">
        <v>229214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280940216</v>
      </c>
      <c r="D32" s="29">
        <f t="shared" ref="D32:Y32" si="0">SUM(D6:D31)</f>
        <v>0</v>
      </c>
      <c r="E32" s="30">
        <f t="shared" si="0"/>
        <v>408927601</v>
      </c>
      <c r="F32" s="31">
        <f t="shared" si="0"/>
        <v>408927601</v>
      </c>
      <c r="G32" s="31">
        <f t="shared" si="0"/>
        <v>0</v>
      </c>
      <c r="H32" s="31">
        <f t="shared" si="0"/>
        <v>26702309</v>
      </c>
      <c r="I32" s="31">
        <f t="shared" si="0"/>
        <v>52632127</v>
      </c>
      <c r="J32" s="31">
        <f t="shared" si="0"/>
        <v>79334436</v>
      </c>
      <c r="K32" s="31">
        <f t="shared" si="0"/>
        <v>21236526</v>
      </c>
      <c r="L32" s="31">
        <f t="shared" si="0"/>
        <v>31766258</v>
      </c>
      <c r="M32" s="31">
        <f t="shared" si="0"/>
        <v>0</v>
      </c>
      <c r="N32" s="31">
        <f t="shared" si="0"/>
        <v>53002784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132337220</v>
      </c>
      <c r="X32" s="31">
        <f t="shared" si="0"/>
        <v>238255495</v>
      </c>
      <c r="Y32" s="31">
        <f t="shared" si="0"/>
        <v>-105918275</v>
      </c>
      <c r="Z32" s="32">
        <f>+IF(X32&lt;&gt;0,+(Y32/X32)*100,0)</f>
        <v>-44.455753266047445</v>
      </c>
      <c r="AA32" s="29">
        <f>SUM(AA6:AA31)</f>
        <v>408927601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35183255</v>
      </c>
      <c r="D34" s="20"/>
      <c r="E34" s="21">
        <v>37979321</v>
      </c>
      <c r="F34" s="22">
        <v>37979321</v>
      </c>
      <c r="G34" s="22"/>
      <c r="H34" s="22">
        <v>3580751</v>
      </c>
      <c r="I34" s="22">
        <v>5923857</v>
      </c>
      <c r="J34" s="22">
        <v>9504608</v>
      </c>
      <c r="K34" s="22">
        <v>2970421</v>
      </c>
      <c r="L34" s="22">
        <v>2830834</v>
      </c>
      <c r="M34" s="22"/>
      <c r="N34" s="22">
        <v>5801255</v>
      </c>
      <c r="O34" s="22"/>
      <c r="P34" s="22"/>
      <c r="Q34" s="22"/>
      <c r="R34" s="22"/>
      <c r="S34" s="22"/>
      <c r="T34" s="22"/>
      <c r="U34" s="22"/>
      <c r="V34" s="22"/>
      <c r="W34" s="22">
        <v>15305863</v>
      </c>
      <c r="X34" s="22">
        <v>21933593</v>
      </c>
      <c r="Y34" s="22">
        <v>-6627730</v>
      </c>
      <c r="Z34" s="23">
        <v>-30.217256242513479</v>
      </c>
      <c r="AA34" s="20">
        <v>37979321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370579936</v>
      </c>
      <c r="D36" s="20"/>
      <c r="E36" s="21">
        <v>443612453</v>
      </c>
      <c r="F36" s="22">
        <v>443612453</v>
      </c>
      <c r="G36" s="22"/>
      <c r="H36" s="22">
        <v>62107070</v>
      </c>
      <c r="I36" s="22">
        <v>95331703</v>
      </c>
      <c r="J36" s="22">
        <v>157438773</v>
      </c>
      <c r="K36" s="22">
        <v>35560714</v>
      </c>
      <c r="L36" s="22">
        <v>30630976</v>
      </c>
      <c r="M36" s="22"/>
      <c r="N36" s="22">
        <v>66191690</v>
      </c>
      <c r="O36" s="22"/>
      <c r="P36" s="22"/>
      <c r="Q36" s="22"/>
      <c r="R36" s="22"/>
      <c r="S36" s="22"/>
      <c r="T36" s="22"/>
      <c r="U36" s="22"/>
      <c r="V36" s="22"/>
      <c r="W36" s="22">
        <v>223630463</v>
      </c>
      <c r="X36" s="22">
        <v>134477120</v>
      </c>
      <c r="Y36" s="22">
        <v>89153343</v>
      </c>
      <c r="Z36" s="23">
        <v>66.296291146032871</v>
      </c>
      <c r="AA36" s="20">
        <v>443612453</v>
      </c>
    </row>
    <row r="37" spans="1:27" ht="13.5" x14ac:dyDescent="0.25">
      <c r="A37" s="19" t="s">
        <v>63</v>
      </c>
      <c r="B37" s="15" t="s">
        <v>32</v>
      </c>
      <c r="C37" s="20">
        <v>210</v>
      </c>
      <c r="D37" s="20"/>
      <c r="E37" s="21">
        <v>5789</v>
      </c>
      <c r="F37" s="22">
        <v>5789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5789</v>
      </c>
      <c r="Y37" s="22">
        <v>-5789</v>
      </c>
      <c r="Z37" s="23">
        <v>-100</v>
      </c>
      <c r="AA37" s="20">
        <v>5789</v>
      </c>
    </row>
    <row r="38" spans="1:27" ht="13.5" x14ac:dyDescent="0.25">
      <c r="A38" s="19" t="s">
        <v>64</v>
      </c>
      <c r="B38" s="15" t="s">
        <v>32</v>
      </c>
      <c r="C38" s="20">
        <v>16495714</v>
      </c>
      <c r="D38" s="20"/>
      <c r="E38" s="21">
        <v>120000000</v>
      </c>
      <c r="F38" s="22">
        <v>120000000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58606146</v>
      </c>
      <c r="Y38" s="22">
        <v>-58606146</v>
      </c>
      <c r="Z38" s="23">
        <v>-100</v>
      </c>
      <c r="AA38" s="20">
        <v>120000000</v>
      </c>
    </row>
    <row r="39" spans="1:27" ht="13.5" x14ac:dyDescent="0.25">
      <c r="A39" s="19" t="s">
        <v>65</v>
      </c>
      <c r="B39" s="15" t="s">
        <v>32</v>
      </c>
      <c r="C39" s="20">
        <v>19831785</v>
      </c>
      <c r="D39" s="20"/>
      <c r="E39" s="21">
        <v>10783000</v>
      </c>
      <c r="F39" s="22">
        <v>10783000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338454</v>
      </c>
      <c r="Y39" s="22">
        <v>-338454</v>
      </c>
      <c r="Z39" s="23">
        <v>-100</v>
      </c>
      <c r="AA39" s="20">
        <v>10783000</v>
      </c>
    </row>
    <row r="40" spans="1:27" ht="13.5" x14ac:dyDescent="0.25">
      <c r="A40" s="19" t="s">
        <v>40</v>
      </c>
      <c r="B40" s="15" t="s">
        <v>32</v>
      </c>
      <c r="C40" s="20">
        <v>84127274</v>
      </c>
      <c r="D40" s="20"/>
      <c r="E40" s="21">
        <v>77270448</v>
      </c>
      <c r="F40" s="22">
        <v>77270448</v>
      </c>
      <c r="G40" s="22"/>
      <c r="H40" s="22">
        <v>5960930</v>
      </c>
      <c r="I40" s="22">
        <v>9376418</v>
      </c>
      <c r="J40" s="22">
        <v>15337348</v>
      </c>
      <c r="K40" s="22">
        <v>6311167</v>
      </c>
      <c r="L40" s="22">
        <v>5544970</v>
      </c>
      <c r="M40" s="22"/>
      <c r="N40" s="22">
        <v>11856137</v>
      </c>
      <c r="O40" s="22"/>
      <c r="P40" s="22"/>
      <c r="Q40" s="22"/>
      <c r="R40" s="22"/>
      <c r="S40" s="22"/>
      <c r="T40" s="22"/>
      <c r="U40" s="22"/>
      <c r="V40" s="22"/>
      <c r="W40" s="22">
        <v>27193485</v>
      </c>
      <c r="X40" s="22">
        <v>36667440</v>
      </c>
      <c r="Y40" s="22">
        <v>-9473955</v>
      </c>
      <c r="Z40" s="23">
        <v>-25.837514154246925</v>
      </c>
      <c r="AA40" s="20">
        <v>77270448</v>
      </c>
    </row>
    <row r="41" spans="1:27" ht="13.5" x14ac:dyDescent="0.25">
      <c r="A41" s="19" t="s">
        <v>66</v>
      </c>
      <c r="B41" s="15" t="s">
        <v>32</v>
      </c>
      <c r="C41" s="20">
        <v>14527764</v>
      </c>
      <c r="D41" s="20"/>
      <c r="E41" s="21">
        <v>16569354</v>
      </c>
      <c r="F41" s="22">
        <v>16569354</v>
      </c>
      <c r="G41" s="22"/>
      <c r="H41" s="22">
        <v>591883</v>
      </c>
      <c r="I41" s="22">
        <v>1316126</v>
      </c>
      <c r="J41" s="22">
        <v>1908009</v>
      </c>
      <c r="K41" s="22">
        <v>1634697</v>
      </c>
      <c r="L41" s="22">
        <v>1137806</v>
      </c>
      <c r="M41" s="22"/>
      <c r="N41" s="22">
        <v>2772503</v>
      </c>
      <c r="O41" s="22"/>
      <c r="P41" s="22"/>
      <c r="Q41" s="22"/>
      <c r="R41" s="22"/>
      <c r="S41" s="22"/>
      <c r="T41" s="22"/>
      <c r="U41" s="22"/>
      <c r="V41" s="22"/>
      <c r="W41" s="22">
        <v>4680512</v>
      </c>
      <c r="X41" s="22">
        <v>7076387</v>
      </c>
      <c r="Y41" s="22">
        <v>-2395875</v>
      </c>
      <c r="Z41" s="23">
        <v>-33.857320126782213</v>
      </c>
      <c r="AA41" s="20">
        <v>16569354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6556420</v>
      </c>
      <c r="D43" s="20"/>
      <c r="E43" s="21">
        <v>17237664</v>
      </c>
      <c r="F43" s="22">
        <v>17237664</v>
      </c>
      <c r="G43" s="22"/>
      <c r="H43" s="22"/>
      <c r="I43" s="22">
        <v>27194</v>
      </c>
      <c r="J43" s="22">
        <v>27194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27194</v>
      </c>
      <c r="X43" s="22">
        <v>17237664</v>
      </c>
      <c r="Y43" s="22">
        <v>-17210470</v>
      </c>
      <c r="Z43" s="23">
        <v>-99.842240804786542</v>
      </c>
      <c r="AA43" s="20">
        <v>17237664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1554125</v>
      </c>
      <c r="F44" s="22">
        <v>1554125</v>
      </c>
      <c r="G44" s="22"/>
      <c r="H44" s="22"/>
      <c r="I44" s="22">
        <v>275</v>
      </c>
      <c r="J44" s="22">
        <v>275</v>
      </c>
      <c r="K44" s="22"/>
      <c r="L44" s="22">
        <v>18020</v>
      </c>
      <c r="M44" s="22"/>
      <c r="N44" s="22">
        <v>18020</v>
      </c>
      <c r="O44" s="22"/>
      <c r="P44" s="22"/>
      <c r="Q44" s="22"/>
      <c r="R44" s="22"/>
      <c r="S44" s="22"/>
      <c r="T44" s="22"/>
      <c r="U44" s="22"/>
      <c r="V44" s="22"/>
      <c r="W44" s="22">
        <v>18295</v>
      </c>
      <c r="X44" s="22">
        <v>777770</v>
      </c>
      <c r="Y44" s="22">
        <v>-759475</v>
      </c>
      <c r="Z44" s="23">
        <v>-97.647762191907646</v>
      </c>
      <c r="AA44" s="20">
        <v>1554125</v>
      </c>
    </row>
    <row r="45" spans="1:27" ht="13.5" x14ac:dyDescent="0.25">
      <c r="A45" s="19" t="s">
        <v>70</v>
      </c>
      <c r="B45" s="15" t="s">
        <v>32</v>
      </c>
      <c r="C45" s="20">
        <v>621357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547923715</v>
      </c>
      <c r="D47" s="29">
        <f t="shared" ref="D47:Y47" si="1">SUM(D34:D46)</f>
        <v>0</v>
      </c>
      <c r="E47" s="30">
        <f t="shared" si="1"/>
        <v>725012154</v>
      </c>
      <c r="F47" s="31">
        <f t="shared" si="1"/>
        <v>725012154</v>
      </c>
      <c r="G47" s="31">
        <f t="shared" si="1"/>
        <v>0</v>
      </c>
      <c r="H47" s="31">
        <f t="shared" si="1"/>
        <v>72240634</v>
      </c>
      <c r="I47" s="31">
        <f t="shared" si="1"/>
        <v>111975573</v>
      </c>
      <c r="J47" s="31">
        <f t="shared" si="1"/>
        <v>184216207</v>
      </c>
      <c r="K47" s="31">
        <f t="shared" si="1"/>
        <v>46476999</v>
      </c>
      <c r="L47" s="31">
        <f t="shared" si="1"/>
        <v>40162606</v>
      </c>
      <c r="M47" s="31">
        <f t="shared" si="1"/>
        <v>0</v>
      </c>
      <c r="N47" s="31">
        <f t="shared" si="1"/>
        <v>86639605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270855812</v>
      </c>
      <c r="X47" s="31">
        <f t="shared" si="1"/>
        <v>277120363</v>
      </c>
      <c r="Y47" s="31">
        <f t="shared" si="1"/>
        <v>-6264551</v>
      </c>
      <c r="Z47" s="32">
        <f>+IF(X47&lt;&gt;0,+(Y47/X47)*100,0)</f>
        <v>-2.260588479382152</v>
      </c>
      <c r="AA47" s="29">
        <f>SUM(AA34:AA46)</f>
        <v>725012154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-266983499</v>
      </c>
      <c r="D48" s="39">
        <f t="shared" si="2"/>
        <v>0</v>
      </c>
      <c r="E48" s="40">
        <f t="shared" si="2"/>
        <v>-316084553</v>
      </c>
      <c r="F48" s="41">
        <f t="shared" si="2"/>
        <v>-316084553</v>
      </c>
      <c r="G48" s="41">
        <f t="shared" si="2"/>
        <v>0</v>
      </c>
      <c r="H48" s="41">
        <f t="shared" si="2"/>
        <v>-45538325</v>
      </c>
      <c r="I48" s="41">
        <f t="shared" si="2"/>
        <v>-59343446</v>
      </c>
      <c r="J48" s="41">
        <f t="shared" si="2"/>
        <v>-104881771</v>
      </c>
      <c r="K48" s="41">
        <f t="shared" si="2"/>
        <v>-25240473</v>
      </c>
      <c r="L48" s="41">
        <f t="shared" si="2"/>
        <v>-8396348</v>
      </c>
      <c r="M48" s="41">
        <f t="shared" si="2"/>
        <v>0</v>
      </c>
      <c r="N48" s="41">
        <f t="shared" si="2"/>
        <v>-33636821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-138518592</v>
      </c>
      <c r="X48" s="41">
        <f t="shared" si="2"/>
        <v>-38864868</v>
      </c>
      <c r="Y48" s="41">
        <f t="shared" si="2"/>
        <v>-99653724</v>
      </c>
      <c r="Z48" s="42">
        <f>+IF(X48&lt;&gt;0,+(Y48/X48)*100,0)</f>
        <v>256.41081297381481</v>
      </c>
      <c r="AA48" s="39">
        <f>+AA32-AA47</f>
        <v>-316084553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12500002</v>
      </c>
      <c r="Y49" s="22">
        <v>-12500002</v>
      </c>
      <c r="Z49" s="23">
        <v>-100</v>
      </c>
      <c r="AA49" s="20">
        <v>25000000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-266983499</v>
      </c>
      <c r="D51" s="48">
        <f t="shared" si="3"/>
        <v>0</v>
      </c>
      <c r="E51" s="49">
        <f t="shared" si="3"/>
        <v>-291084553</v>
      </c>
      <c r="F51" s="50">
        <f t="shared" si="3"/>
        <v>-291084553</v>
      </c>
      <c r="G51" s="50">
        <f t="shared" si="3"/>
        <v>0</v>
      </c>
      <c r="H51" s="50">
        <f t="shared" si="3"/>
        <v>-45538325</v>
      </c>
      <c r="I51" s="50">
        <f t="shared" si="3"/>
        <v>-59343446</v>
      </c>
      <c r="J51" s="50">
        <f t="shared" si="3"/>
        <v>-104881771</v>
      </c>
      <c r="K51" s="50">
        <f t="shared" si="3"/>
        <v>-25240473</v>
      </c>
      <c r="L51" s="50">
        <f t="shared" si="3"/>
        <v>-8396348</v>
      </c>
      <c r="M51" s="50">
        <f t="shared" si="3"/>
        <v>0</v>
      </c>
      <c r="N51" s="50">
        <f t="shared" si="3"/>
        <v>-33636821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-138518592</v>
      </c>
      <c r="X51" s="50">
        <f t="shared" si="3"/>
        <v>-26364866</v>
      </c>
      <c r="Y51" s="50">
        <f t="shared" si="3"/>
        <v>-112153726</v>
      </c>
      <c r="Z51" s="51">
        <f>+IF(X51&lt;&gt;0,+(Y51/X51)*100,0)</f>
        <v>425.39084401187546</v>
      </c>
      <c r="AA51" s="48">
        <f>SUM(AA48:AA50)</f>
        <v>-291084553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-266983499</v>
      </c>
      <c r="D53" s="54">
        <f>+D51-D52</f>
        <v>0</v>
      </c>
      <c r="E53" s="55">
        <f t="shared" si="4"/>
        <v>-291084553</v>
      </c>
      <c r="F53" s="56">
        <f t="shared" si="4"/>
        <v>-291084553</v>
      </c>
      <c r="G53" s="56">
        <f t="shared" si="4"/>
        <v>0</v>
      </c>
      <c r="H53" s="56">
        <f t="shared" si="4"/>
        <v>-45538325</v>
      </c>
      <c r="I53" s="56">
        <f t="shared" si="4"/>
        <v>-59343446</v>
      </c>
      <c r="J53" s="56">
        <f t="shared" si="4"/>
        <v>-104881771</v>
      </c>
      <c r="K53" s="56">
        <f t="shared" si="4"/>
        <v>-25240473</v>
      </c>
      <c r="L53" s="56">
        <f t="shared" si="4"/>
        <v>-8396348</v>
      </c>
      <c r="M53" s="56">
        <f t="shared" si="4"/>
        <v>0</v>
      </c>
      <c r="N53" s="56">
        <f t="shared" si="4"/>
        <v>-33636821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-138518592</v>
      </c>
      <c r="X53" s="56">
        <f t="shared" si="4"/>
        <v>-26364866</v>
      </c>
      <c r="Y53" s="56">
        <f t="shared" si="4"/>
        <v>-112153726</v>
      </c>
      <c r="Z53" s="57">
        <f>+IF(X53&lt;&gt;0,+(Y53/X53)*100,0)</f>
        <v>425.39084401187546</v>
      </c>
      <c r="AA53" s="54">
        <f>+AA51-AA52</f>
        <v>-291084553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-266983499</v>
      </c>
      <c r="D56" s="48">
        <f>SUM(D53:D55)</f>
        <v>0</v>
      </c>
      <c r="E56" s="49">
        <f t="shared" si="5"/>
        <v>-291084553</v>
      </c>
      <c r="F56" s="50">
        <f t="shared" si="5"/>
        <v>-291084553</v>
      </c>
      <c r="G56" s="50">
        <f t="shared" si="5"/>
        <v>0</v>
      </c>
      <c r="H56" s="50">
        <f t="shared" si="5"/>
        <v>-45538325</v>
      </c>
      <c r="I56" s="50">
        <f t="shared" si="5"/>
        <v>-59343446</v>
      </c>
      <c r="J56" s="50">
        <f t="shared" si="5"/>
        <v>-104881771</v>
      </c>
      <c r="K56" s="50">
        <f t="shared" si="5"/>
        <v>-25240473</v>
      </c>
      <c r="L56" s="50">
        <f t="shared" si="5"/>
        <v>-8396348</v>
      </c>
      <c r="M56" s="50">
        <f t="shared" si="5"/>
        <v>0</v>
      </c>
      <c r="N56" s="50">
        <f t="shared" si="5"/>
        <v>-33636821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-138518592</v>
      </c>
      <c r="X56" s="50">
        <f t="shared" si="5"/>
        <v>-26364866</v>
      </c>
      <c r="Y56" s="50">
        <f t="shared" si="5"/>
        <v>-112153726</v>
      </c>
      <c r="Z56" s="51">
        <f>+IF(X56&lt;&gt;0,+(Y56/X56)*100,0)</f>
        <v>425.39084401187546</v>
      </c>
      <c r="AA56" s="48">
        <f>SUM(AA53:AA55)</f>
        <v>-291084553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-266983499</v>
      </c>
      <c r="D59" s="65">
        <f>SUM(D56:D58)</f>
        <v>0</v>
      </c>
      <c r="E59" s="66">
        <f t="shared" si="6"/>
        <v>-291084553</v>
      </c>
      <c r="F59" s="67">
        <f t="shared" si="6"/>
        <v>-291084553</v>
      </c>
      <c r="G59" s="67">
        <f t="shared" si="6"/>
        <v>0</v>
      </c>
      <c r="H59" s="67">
        <f t="shared" si="6"/>
        <v>-45538325</v>
      </c>
      <c r="I59" s="67">
        <f t="shared" si="6"/>
        <v>-59343446</v>
      </c>
      <c r="J59" s="67">
        <f t="shared" si="6"/>
        <v>-104881771</v>
      </c>
      <c r="K59" s="67">
        <f t="shared" si="6"/>
        <v>-25240473</v>
      </c>
      <c r="L59" s="67">
        <f t="shared" si="6"/>
        <v>-8396348</v>
      </c>
      <c r="M59" s="67">
        <f t="shared" si="6"/>
        <v>0</v>
      </c>
      <c r="N59" s="67">
        <f t="shared" si="6"/>
        <v>-33636821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-138518592</v>
      </c>
      <c r="X59" s="67">
        <f t="shared" si="6"/>
        <v>-26364866</v>
      </c>
      <c r="Y59" s="67">
        <f t="shared" si="6"/>
        <v>-112153726</v>
      </c>
      <c r="Z59" s="68">
        <f>+IF(X59&lt;&gt;0,+(Y59/X59)*100,0)</f>
        <v>425.39084401187546</v>
      </c>
      <c r="AA59" s="65">
        <f>SUM(AA56:AA58)</f>
        <v>-291084553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748558498</v>
      </c>
      <c r="D6" s="20"/>
      <c r="E6" s="21">
        <v>789589117</v>
      </c>
      <c r="F6" s="22">
        <v>789589117</v>
      </c>
      <c r="G6" s="22">
        <v>52926284</v>
      </c>
      <c r="H6" s="22">
        <v>55036411</v>
      </c>
      <c r="I6" s="22">
        <v>35017435</v>
      </c>
      <c r="J6" s="22">
        <v>142980130</v>
      </c>
      <c r="K6" s="22">
        <v>56455295</v>
      </c>
      <c r="L6" s="22">
        <v>41539308</v>
      </c>
      <c r="M6" s="22">
        <v>38723514</v>
      </c>
      <c r="N6" s="22">
        <v>136718117</v>
      </c>
      <c r="O6" s="22"/>
      <c r="P6" s="22"/>
      <c r="Q6" s="22"/>
      <c r="R6" s="22"/>
      <c r="S6" s="22"/>
      <c r="T6" s="22"/>
      <c r="U6" s="22"/>
      <c r="V6" s="22"/>
      <c r="W6" s="22">
        <v>279698247</v>
      </c>
      <c r="X6" s="22">
        <v>391358667</v>
      </c>
      <c r="Y6" s="22">
        <v>-111660420</v>
      </c>
      <c r="Z6" s="23">
        <v>-28.531480050242507</v>
      </c>
      <c r="AA6" s="20">
        <v>789589117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1000</v>
      </c>
      <c r="D23" s="20"/>
      <c r="E23" s="21">
        <v>12323461</v>
      </c>
      <c r="F23" s="22">
        <v>12323461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6079574</v>
      </c>
      <c r="Y23" s="22">
        <v>-6079574</v>
      </c>
      <c r="Z23" s="23">
        <v>-100</v>
      </c>
      <c r="AA23" s="20">
        <v>12323461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7510574</v>
      </c>
      <c r="D25" s="20"/>
      <c r="E25" s="21">
        <v>10753346</v>
      </c>
      <c r="F25" s="22">
        <v>10753346</v>
      </c>
      <c r="G25" s="22">
        <v>4480565</v>
      </c>
      <c r="H25" s="22"/>
      <c r="I25" s="22"/>
      <c r="J25" s="22">
        <v>4480565</v>
      </c>
      <c r="K25" s="22"/>
      <c r="L25" s="22"/>
      <c r="M25" s="22">
        <v>3584457</v>
      </c>
      <c r="N25" s="22">
        <v>3584457</v>
      </c>
      <c r="O25" s="22"/>
      <c r="P25" s="22"/>
      <c r="Q25" s="22"/>
      <c r="R25" s="22"/>
      <c r="S25" s="22"/>
      <c r="T25" s="22"/>
      <c r="U25" s="22"/>
      <c r="V25" s="22"/>
      <c r="W25" s="22">
        <v>8065022</v>
      </c>
      <c r="X25" s="22">
        <v>7168896</v>
      </c>
      <c r="Y25" s="22">
        <v>896126</v>
      </c>
      <c r="Z25" s="23">
        <v>12.500195288088989</v>
      </c>
      <c r="AA25" s="20">
        <v>10753346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208543317</v>
      </c>
      <c r="F28" s="22">
        <v>208543317</v>
      </c>
      <c r="G28" s="22">
        <v>23071713</v>
      </c>
      <c r="H28" s="22">
        <v>23959948</v>
      </c>
      <c r="I28" s="22">
        <v>26704266</v>
      </c>
      <c r="J28" s="22">
        <v>73735927</v>
      </c>
      <c r="K28" s="22">
        <v>25511191</v>
      </c>
      <c r="L28" s="22">
        <v>25581782</v>
      </c>
      <c r="M28" s="22">
        <v>24758254</v>
      </c>
      <c r="N28" s="22">
        <v>75851227</v>
      </c>
      <c r="O28" s="22"/>
      <c r="P28" s="22"/>
      <c r="Q28" s="22"/>
      <c r="R28" s="22"/>
      <c r="S28" s="22"/>
      <c r="T28" s="22"/>
      <c r="U28" s="22"/>
      <c r="V28" s="22"/>
      <c r="W28" s="22">
        <v>149587154</v>
      </c>
      <c r="X28" s="22">
        <v>102881369</v>
      </c>
      <c r="Y28" s="22">
        <v>46705785</v>
      </c>
      <c r="Z28" s="23">
        <v>45.397709472547945</v>
      </c>
      <c r="AA28" s="20">
        <v>208543317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756070072</v>
      </c>
      <c r="D32" s="29">
        <f t="shared" ref="D32:Y32" si="0">SUM(D6:D31)</f>
        <v>0</v>
      </c>
      <c r="E32" s="30">
        <f t="shared" si="0"/>
        <v>1021209241</v>
      </c>
      <c r="F32" s="31">
        <f t="shared" si="0"/>
        <v>1021209241</v>
      </c>
      <c r="G32" s="31">
        <f t="shared" si="0"/>
        <v>80478562</v>
      </c>
      <c r="H32" s="31">
        <f t="shared" si="0"/>
        <v>78996359</v>
      </c>
      <c r="I32" s="31">
        <f t="shared" si="0"/>
        <v>61721701</v>
      </c>
      <c r="J32" s="31">
        <f t="shared" si="0"/>
        <v>221196622</v>
      </c>
      <c r="K32" s="31">
        <f t="shared" si="0"/>
        <v>81966486</v>
      </c>
      <c r="L32" s="31">
        <f t="shared" si="0"/>
        <v>67121090</v>
      </c>
      <c r="M32" s="31">
        <f t="shared" si="0"/>
        <v>67066225</v>
      </c>
      <c r="N32" s="31">
        <f t="shared" si="0"/>
        <v>216153801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437350423</v>
      </c>
      <c r="X32" s="31">
        <f t="shared" si="0"/>
        <v>507488506</v>
      </c>
      <c r="Y32" s="31">
        <f t="shared" si="0"/>
        <v>-70138083</v>
      </c>
      <c r="Z32" s="32">
        <f>+IF(X32&lt;&gt;0,+(Y32/X32)*100,0)</f>
        <v>-13.820624934508368</v>
      </c>
      <c r="AA32" s="29">
        <f>SUM(AA6:AA31)</f>
        <v>1021209241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34990568</v>
      </c>
      <c r="D34" s="20"/>
      <c r="E34" s="21">
        <v>29381758</v>
      </c>
      <c r="F34" s="22">
        <v>29381758</v>
      </c>
      <c r="G34" s="22">
        <v>2096312</v>
      </c>
      <c r="H34" s="22">
        <v>2087398</v>
      </c>
      <c r="I34" s="22">
        <v>2215902</v>
      </c>
      <c r="J34" s="22">
        <v>6399612</v>
      </c>
      <c r="K34" s="22">
        <v>2067835</v>
      </c>
      <c r="L34" s="22">
        <v>1967394</v>
      </c>
      <c r="M34" s="22">
        <v>1979446</v>
      </c>
      <c r="N34" s="22">
        <v>6014675</v>
      </c>
      <c r="O34" s="22"/>
      <c r="P34" s="22"/>
      <c r="Q34" s="22"/>
      <c r="R34" s="22"/>
      <c r="S34" s="22"/>
      <c r="T34" s="22"/>
      <c r="U34" s="22"/>
      <c r="V34" s="22"/>
      <c r="W34" s="22">
        <v>12414287</v>
      </c>
      <c r="X34" s="22">
        <v>14495000</v>
      </c>
      <c r="Y34" s="22">
        <v>-2080713</v>
      </c>
      <c r="Z34" s="23">
        <v>-14.35469472231804</v>
      </c>
      <c r="AA34" s="20">
        <v>29381758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796922426</v>
      </c>
      <c r="D36" s="20"/>
      <c r="E36" s="21">
        <v>1006568247</v>
      </c>
      <c r="F36" s="22">
        <v>1006568247</v>
      </c>
      <c r="G36" s="22">
        <v>120193871</v>
      </c>
      <c r="H36" s="22">
        <v>125151130</v>
      </c>
      <c r="I36" s="22">
        <v>58500488</v>
      </c>
      <c r="J36" s="22">
        <v>303845489</v>
      </c>
      <c r="K36" s="22">
        <v>75082637</v>
      </c>
      <c r="L36" s="22">
        <v>65065715</v>
      </c>
      <c r="M36" s="22">
        <v>59905934</v>
      </c>
      <c r="N36" s="22">
        <v>200054286</v>
      </c>
      <c r="O36" s="22"/>
      <c r="P36" s="22"/>
      <c r="Q36" s="22"/>
      <c r="R36" s="22"/>
      <c r="S36" s="22"/>
      <c r="T36" s="22"/>
      <c r="U36" s="22"/>
      <c r="V36" s="22"/>
      <c r="W36" s="22">
        <v>503899775</v>
      </c>
      <c r="X36" s="22">
        <v>496573669</v>
      </c>
      <c r="Y36" s="22">
        <v>7326106</v>
      </c>
      <c r="Z36" s="23">
        <v>1.4753311456794138</v>
      </c>
      <c r="AA36" s="20">
        <v>1006568247</v>
      </c>
    </row>
    <row r="37" spans="1:27" ht="13.5" x14ac:dyDescent="0.25">
      <c r="A37" s="19" t="s">
        <v>63</v>
      </c>
      <c r="B37" s="15" t="s">
        <v>32</v>
      </c>
      <c r="C37" s="20">
        <v>7873</v>
      </c>
      <c r="D37" s="20"/>
      <c r="E37" s="21">
        <v>14552</v>
      </c>
      <c r="F37" s="22">
        <v>14552</v>
      </c>
      <c r="G37" s="22"/>
      <c r="H37" s="22"/>
      <c r="I37" s="22"/>
      <c r="J37" s="22"/>
      <c r="K37" s="22">
        <v>1638</v>
      </c>
      <c r="L37" s="22"/>
      <c r="M37" s="22"/>
      <c r="N37" s="22">
        <v>1638</v>
      </c>
      <c r="O37" s="22"/>
      <c r="P37" s="22"/>
      <c r="Q37" s="22"/>
      <c r="R37" s="22"/>
      <c r="S37" s="22"/>
      <c r="T37" s="22"/>
      <c r="U37" s="22"/>
      <c r="V37" s="22"/>
      <c r="W37" s="22">
        <v>1638</v>
      </c>
      <c r="X37" s="22">
        <v>7178</v>
      </c>
      <c r="Y37" s="22">
        <v>-5540</v>
      </c>
      <c r="Z37" s="23">
        <v>-77.180273056561717</v>
      </c>
      <c r="AA37" s="20">
        <v>14552</v>
      </c>
    </row>
    <row r="38" spans="1:27" ht="13.5" x14ac:dyDescent="0.25">
      <c r="A38" s="19" t="s">
        <v>64</v>
      </c>
      <c r="B38" s="15" t="s">
        <v>32</v>
      </c>
      <c r="C38" s="20">
        <v>237526032</v>
      </c>
      <c r="D38" s="20"/>
      <c r="E38" s="21">
        <v>79188078</v>
      </c>
      <c r="F38" s="22">
        <v>79188078</v>
      </c>
      <c r="G38" s="22">
        <v>6258</v>
      </c>
      <c r="H38" s="22">
        <v>60385</v>
      </c>
      <c r="I38" s="22">
        <v>42790</v>
      </c>
      <c r="J38" s="22">
        <v>109433</v>
      </c>
      <c r="K38" s="22">
        <v>94662</v>
      </c>
      <c r="L38" s="22">
        <v>86378</v>
      </c>
      <c r="M38" s="22">
        <v>30801977</v>
      </c>
      <c r="N38" s="22">
        <v>30983017</v>
      </c>
      <c r="O38" s="22"/>
      <c r="P38" s="22"/>
      <c r="Q38" s="22"/>
      <c r="R38" s="22"/>
      <c r="S38" s="22"/>
      <c r="T38" s="22"/>
      <c r="U38" s="22"/>
      <c r="V38" s="22"/>
      <c r="W38" s="22">
        <v>31092450</v>
      </c>
      <c r="X38" s="22">
        <v>39066118</v>
      </c>
      <c r="Y38" s="22">
        <v>-7973668</v>
      </c>
      <c r="Z38" s="23">
        <v>-20.410699624672205</v>
      </c>
      <c r="AA38" s="20">
        <v>79188078</v>
      </c>
    </row>
    <row r="39" spans="1:27" ht="13.5" x14ac:dyDescent="0.25">
      <c r="A39" s="19" t="s">
        <v>65</v>
      </c>
      <c r="B39" s="15" t="s">
        <v>32</v>
      </c>
      <c r="C39" s="20">
        <v>423273</v>
      </c>
      <c r="D39" s="20"/>
      <c r="E39" s="21">
        <v>49336263</v>
      </c>
      <c r="F39" s="22">
        <v>49336263</v>
      </c>
      <c r="G39" s="22">
        <v>3610945</v>
      </c>
      <c r="H39" s="22">
        <v>3610945</v>
      </c>
      <c r="I39" s="22">
        <v>3191768</v>
      </c>
      <c r="J39" s="22">
        <v>10413658</v>
      </c>
      <c r="K39" s="22">
        <v>3610945</v>
      </c>
      <c r="L39" s="22">
        <v>3191768</v>
      </c>
      <c r="M39" s="22">
        <v>3610945</v>
      </c>
      <c r="N39" s="22">
        <v>10413658</v>
      </c>
      <c r="O39" s="22"/>
      <c r="P39" s="22"/>
      <c r="Q39" s="22"/>
      <c r="R39" s="22"/>
      <c r="S39" s="22"/>
      <c r="T39" s="22"/>
      <c r="U39" s="22"/>
      <c r="V39" s="22"/>
      <c r="W39" s="22">
        <v>20827316</v>
      </c>
      <c r="X39" s="22">
        <v>24339224</v>
      </c>
      <c r="Y39" s="22">
        <v>-3511908</v>
      </c>
      <c r="Z39" s="23">
        <v>-14.42900562483011</v>
      </c>
      <c r="AA39" s="20">
        <v>49336263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34721451</v>
      </c>
      <c r="D41" s="20"/>
      <c r="E41" s="21">
        <v>38814917</v>
      </c>
      <c r="F41" s="22">
        <v>38814917</v>
      </c>
      <c r="G41" s="22">
        <v>154020</v>
      </c>
      <c r="H41" s="22">
        <v>3045051</v>
      </c>
      <c r="I41" s="22">
        <v>4209192</v>
      </c>
      <c r="J41" s="22">
        <v>7408263</v>
      </c>
      <c r="K41" s="22">
        <v>2477705</v>
      </c>
      <c r="L41" s="22">
        <v>3555018</v>
      </c>
      <c r="M41" s="22">
        <v>1377799</v>
      </c>
      <c r="N41" s="22">
        <v>7410522</v>
      </c>
      <c r="O41" s="22"/>
      <c r="P41" s="22"/>
      <c r="Q41" s="22"/>
      <c r="R41" s="22"/>
      <c r="S41" s="22"/>
      <c r="T41" s="22"/>
      <c r="U41" s="22"/>
      <c r="V41" s="22"/>
      <c r="W41" s="22">
        <v>14818785</v>
      </c>
      <c r="X41" s="22">
        <v>19148692</v>
      </c>
      <c r="Y41" s="22">
        <v>-4329907</v>
      </c>
      <c r="Z41" s="23">
        <v>-22.612024883997297</v>
      </c>
      <c r="AA41" s="20">
        <v>38814917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36620401</v>
      </c>
      <c r="D44" s="20"/>
      <c r="E44" s="21">
        <v>33363846</v>
      </c>
      <c r="F44" s="22">
        <v>33363846</v>
      </c>
      <c r="G44" s="22">
        <v>2888334</v>
      </c>
      <c r="H44" s="22">
        <v>2784969</v>
      </c>
      <c r="I44" s="22">
        <v>2746042</v>
      </c>
      <c r="J44" s="22">
        <v>8419345</v>
      </c>
      <c r="K44" s="22">
        <v>3496170</v>
      </c>
      <c r="L44" s="22">
        <v>3684089</v>
      </c>
      <c r="M44" s="22">
        <v>4525995</v>
      </c>
      <c r="N44" s="22">
        <v>11706254</v>
      </c>
      <c r="O44" s="22"/>
      <c r="P44" s="22"/>
      <c r="Q44" s="22"/>
      <c r="R44" s="22"/>
      <c r="S44" s="22"/>
      <c r="T44" s="22"/>
      <c r="U44" s="22"/>
      <c r="V44" s="22"/>
      <c r="W44" s="22">
        <v>20125599</v>
      </c>
      <c r="X44" s="22">
        <v>16459499</v>
      </c>
      <c r="Y44" s="22">
        <v>3666100</v>
      </c>
      <c r="Z44" s="23">
        <v>22.273460449798623</v>
      </c>
      <c r="AA44" s="20">
        <v>33363846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1141212024</v>
      </c>
      <c r="D47" s="29">
        <f t="shared" ref="D47:Y47" si="1">SUM(D34:D46)</f>
        <v>0</v>
      </c>
      <c r="E47" s="30">
        <f t="shared" si="1"/>
        <v>1236667661</v>
      </c>
      <c r="F47" s="31">
        <f t="shared" si="1"/>
        <v>1236667661</v>
      </c>
      <c r="G47" s="31">
        <f t="shared" si="1"/>
        <v>128949740</v>
      </c>
      <c r="H47" s="31">
        <f t="shared" si="1"/>
        <v>136739878</v>
      </c>
      <c r="I47" s="31">
        <f t="shared" si="1"/>
        <v>70906182</v>
      </c>
      <c r="J47" s="31">
        <f t="shared" si="1"/>
        <v>336595800</v>
      </c>
      <c r="K47" s="31">
        <f t="shared" si="1"/>
        <v>86831592</v>
      </c>
      <c r="L47" s="31">
        <f t="shared" si="1"/>
        <v>77550362</v>
      </c>
      <c r="M47" s="31">
        <f t="shared" si="1"/>
        <v>102202096</v>
      </c>
      <c r="N47" s="31">
        <f t="shared" si="1"/>
        <v>266584050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603179850</v>
      </c>
      <c r="X47" s="31">
        <f t="shared" si="1"/>
        <v>610089380</v>
      </c>
      <c r="Y47" s="31">
        <f t="shared" si="1"/>
        <v>-6909530</v>
      </c>
      <c r="Z47" s="32">
        <f>+IF(X47&lt;&gt;0,+(Y47/X47)*100,0)</f>
        <v>-1.1325438905361702</v>
      </c>
      <c r="AA47" s="29">
        <f>SUM(AA34:AA46)</f>
        <v>1236667661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-385141952</v>
      </c>
      <c r="D48" s="39">
        <f t="shared" si="2"/>
        <v>0</v>
      </c>
      <c r="E48" s="40">
        <f t="shared" si="2"/>
        <v>-215458420</v>
      </c>
      <c r="F48" s="41">
        <f t="shared" si="2"/>
        <v>-215458420</v>
      </c>
      <c r="G48" s="41">
        <f t="shared" si="2"/>
        <v>-48471178</v>
      </c>
      <c r="H48" s="41">
        <f t="shared" si="2"/>
        <v>-57743519</v>
      </c>
      <c r="I48" s="41">
        <f t="shared" si="2"/>
        <v>-9184481</v>
      </c>
      <c r="J48" s="41">
        <f t="shared" si="2"/>
        <v>-115399178</v>
      </c>
      <c r="K48" s="41">
        <f t="shared" si="2"/>
        <v>-4865106</v>
      </c>
      <c r="L48" s="41">
        <f t="shared" si="2"/>
        <v>-10429272</v>
      </c>
      <c r="M48" s="41">
        <f t="shared" si="2"/>
        <v>-35135871</v>
      </c>
      <c r="N48" s="41">
        <f t="shared" si="2"/>
        <v>-50430249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-165829427</v>
      </c>
      <c r="X48" s="41">
        <f t="shared" si="2"/>
        <v>-102600874</v>
      </c>
      <c r="Y48" s="41">
        <f t="shared" si="2"/>
        <v>-63228553</v>
      </c>
      <c r="Z48" s="42">
        <f>+IF(X48&lt;&gt;0,+(Y48/X48)*100,0)</f>
        <v>61.625745020456648</v>
      </c>
      <c r="AA48" s="39">
        <f>+AA32-AA47</f>
        <v>-215458420</v>
      </c>
    </row>
    <row r="49" spans="1:27" ht="25.5" x14ac:dyDescent="0.25">
      <c r="A49" s="43" t="s">
        <v>74</v>
      </c>
      <c r="B49" s="15" t="s">
        <v>32</v>
      </c>
      <c r="C49" s="20">
        <v>35089000</v>
      </c>
      <c r="D49" s="20"/>
      <c r="E49" s="21">
        <v>62000000</v>
      </c>
      <c r="F49" s="22">
        <v>62000000</v>
      </c>
      <c r="G49" s="22">
        <v>1655895</v>
      </c>
      <c r="H49" s="22"/>
      <c r="I49" s="22">
        <v>13500000</v>
      </c>
      <c r="J49" s="22">
        <v>15155895</v>
      </c>
      <c r="K49" s="22">
        <v>8369784</v>
      </c>
      <c r="L49" s="22">
        <v>3375830</v>
      </c>
      <c r="M49" s="22">
        <v>12912101</v>
      </c>
      <c r="N49" s="22">
        <v>24657715</v>
      </c>
      <c r="O49" s="22"/>
      <c r="P49" s="22"/>
      <c r="Q49" s="22"/>
      <c r="R49" s="22"/>
      <c r="S49" s="22"/>
      <c r="T49" s="22"/>
      <c r="U49" s="22"/>
      <c r="V49" s="22"/>
      <c r="W49" s="22">
        <v>39813610</v>
      </c>
      <c r="X49" s="22">
        <v>52000000</v>
      </c>
      <c r="Y49" s="22">
        <v>-12186390</v>
      </c>
      <c r="Z49" s="23">
        <v>-23.435365384615384</v>
      </c>
      <c r="AA49" s="20">
        <v>62000000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-350052952</v>
      </c>
      <c r="D51" s="48">
        <f t="shared" si="3"/>
        <v>0</v>
      </c>
      <c r="E51" s="49">
        <f t="shared" si="3"/>
        <v>-153458420</v>
      </c>
      <c r="F51" s="50">
        <f t="shared" si="3"/>
        <v>-153458420</v>
      </c>
      <c r="G51" s="50">
        <f t="shared" si="3"/>
        <v>-46815283</v>
      </c>
      <c r="H51" s="50">
        <f t="shared" si="3"/>
        <v>-57743519</v>
      </c>
      <c r="I51" s="50">
        <f t="shared" si="3"/>
        <v>4315519</v>
      </c>
      <c r="J51" s="50">
        <f t="shared" si="3"/>
        <v>-100243283</v>
      </c>
      <c r="K51" s="50">
        <f t="shared" si="3"/>
        <v>3504678</v>
      </c>
      <c r="L51" s="50">
        <f t="shared" si="3"/>
        <v>-7053442</v>
      </c>
      <c r="M51" s="50">
        <f t="shared" si="3"/>
        <v>-22223770</v>
      </c>
      <c r="N51" s="50">
        <f t="shared" si="3"/>
        <v>-25772534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-126015817</v>
      </c>
      <c r="X51" s="50">
        <f t="shared" si="3"/>
        <v>-50600874</v>
      </c>
      <c r="Y51" s="50">
        <f t="shared" si="3"/>
        <v>-75414943</v>
      </c>
      <c r="Z51" s="51">
        <f>+IF(X51&lt;&gt;0,+(Y51/X51)*100,0)</f>
        <v>149.03881502125833</v>
      </c>
      <c r="AA51" s="48">
        <f>SUM(AA48:AA50)</f>
        <v>-153458420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-350052952</v>
      </c>
      <c r="D53" s="54">
        <f>+D51-D52</f>
        <v>0</v>
      </c>
      <c r="E53" s="55">
        <f t="shared" si="4"/>
        <v>-153458420</v>
      </c>
      <c r="F53" s="56">
        <f t="shared" si="4"/>
        <v>-153458420</v>
      </c>
      <c r="G53" s="56">
        <f t="shared" si="4"/>
        <v>-46815283</v>
      </c>
      <c r="H53" s="56">
        <f t="shared" si="4"/>
        <v>-57743519</v>
      </c>
      <c r="I53" s="56">
        <f t="shared" si="4"/>
        <v>4315519</v>
      </c>
      <c r="J53" s="56">
        <f t="shared" si="4"/>
        <v>-100243283</v>
      </c>
      <c r="K53" s="56">
        <f t="shared" si="4"/>
        <v>3504678</v>
      </c>
      <c r="L53" s="56">
        <f t="shared" si="4"/>
        <v>-7053442</v>
      </c>
      <c r="M53" s="56">
        <f t="shared" si="4"/>
        <v>-22223770</v>
      </c>
      <c r="N53" s="56">
        <f t="shared" si="4"/>
        <v>-25772534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-126015817</v>
      </c>
      <c r="X53" s="56">
        <f t="shared" si="4"/>
        <v>-50600874</v>
      </c>
      <c r="Y53" s="56">
        <f t="shared" si="4"/>
        <v>-75414943</v>
      </c>
      <c r="Z53" s="57">
        <f>+IF(X53&lt;&gt;0,+(Y53/X53)*100,0)</f>
        <v>149.03881502125833</v>
      </c>
      <c r="AA53" s="54">
        <f>+AA51-AA52</f>
        <v>-153458420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-350052952</v>
      </c>
      <c r="D56" s="48">
        <f>SUM(D53:D55)</f>
        <v>0</v>
      </c>
      <c r="E56" s="49">
        <f t="shared" si="5"/>
        <v>-153458420</v>
      </c>
      <c r="F56" s="50">
        <f t="shared" si="5"/>
        <v>-153458420</v>
      </c>
      <c r="G56" s="50">
        <f t="shared" si="5"/>
        <v>-46815283</v>
      </c>
      <c r="H56" s="50">
        <f t="shared" si="5"/>
        <v>-57743519</v>
      </c>
      <c r="I56" s="50">
        <f t="shared" si="5"/>
        <v>4315519</v>
      </c>
      <c r="J56" s="50">
        <f t="shared" si="5"/>
        <v>-100243283</v>
      </c>
      <c r="K56" s="50">
        <f t="shared" si="5"/>
        <v>3504678</v>
      </c>
      <c r="L56" s="50">
        <f t="shared" si="5"/>
        <v>-7053442</v>
      </c>
      <c r="M56" s="50">
        <f t="shared" si="5"/>
        <v>-22223770</v>
      </c>
      <c r="N56" s="50">
        <f t="shared" si="5"/>
        <v>-25772534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-126015817</v>
      </c>
      <c r="X56" s="50">
        <f t="shared" si="5"/>
        <v>-50600874</v>
      </c>
      <c r="Y56" s="50">
        <f t="shared" si="5"/>
        <v>-75414943</v>
      </c>
      <c r="Z56" s="51">
        <f>+IF(X56&lt;&gt;0,+(Y56/X56)*100,0)</f>
        <v>149.03881502125833</v>
      </c>
      <c r="AA56" s="48">
        <f>SUM(AA53:AA55)</f>
        <v>-153458420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-350052952</v>
      </c>
      <c r="D59" s="65">
        <f>SUM(D56:D58)</f>
        <v>0</v>
      </c>
      <c r="E59" s="66">
        <f t="shared" si="6"/>
        <v>-153458420</v>
      </c>
      <c r="F59" s="67">
        <f t="shared" si="6"/>
        <v>-153458420</v>
      </c>
      <c r="G59" s="67">
        <f t="shared" si="6"/>
        <v>-46815283</v>
      </c>
      <c r="H59" s="67">
        <f t="shared" si="6"/>
        <v>-57743519</v>
      </c>
      <c r="I59" s="67">
        <f t="shared" si="6"/>
        <v>4315519</v>
      </c>
      <c r="J59" s="67">
        <f t="shared" si="6"/>
        <v>-100243283</v>
      </c>
      <c r="K59" s="67">
        <f t="shared" si="6"/>
        <v>3504678</v>
      </c>
      <c r="L59" s="67">
        <f t="shared" si="6"/>
        <v>-7053442</v>
      </c>
      <c r="M59" s="67">
        <f t="shared" si="6"/>
        <v>-22223770</v>
      </c>
      <c r="N59" s="67">
        <f t="shared" si="6"/>
        <v>-25772534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-126015817</v>
      </c>
      <c r="X59" s="67">
        <f t="shared" si="6"/>
        <v>-50600874</v>
      </c>
      <c r="Y59" s="67">
        <f t="shared" si="6"/>
        <v>-75414943</v>
      </c>
      <c r="Z59" s="68">
        <f>+IF(X59&lt;&gt;0,+(Y59/X59)*100,0)</f>
        <v>149.03881502125833</v>
      </c>
      <c r="AA59" s="65">
        <f>SUM(AA56:AA58)</f>
        <v>-153458420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568302</v>
      </c>
      <c r="D6" s="20"/>
      <c r="E6" s="21">
        <v>609996</v>
      </c>
      <c r="F6" s="22">
        <v>609996</v>
      </c>
      <c r="G6" s="22">
        <v>53032</v>
      </c>
      <c r="H6" s="22"/>
      <c r="I6" s="22">
        <v>39708</v>
      </c>
      <c r="J6" s="22">
        <v>92740</v>
      </c>
      <c r="K6" s="22">
        <v>49723</v>
      </c>
      <c r="L6" s="22">
        <v>43824</v>
      </c>
      <c r="M6" s="22">
        <v>50042</v>
      </c>
      <c r="N6" s="22">
        <v>143589</v>
      </c>
      <c r="O6" s="22"/>
      <c r="P6" s="22"/>
      <c r="Q6" s="22"/>
      <c r="R6" s="22"/>
      <c r="S6" s="22"/>
      <c r="T6" s="22"/>
      <c r="U6" s="22"/>
      <c r="V6" s="22"/>
      <c r="W6" s="22">
        <v>236329</v>
      </c>
      <c r="X6" s="22">
        <v>304998</v>
      </c>
      <c r="Y6" s="22">
        <v>-68669</v>
      </c>
      <c r="Z6" s="23">
        <v>-22.514573866058139</v>
      </c>
      <c r="AA6" s="20">
        <v>609996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568302</v>
      </c>
      <c r="D32" s="29">
        <f t="shared" ref="D32:Y32" si="0">SUM(D6:D31)</f>
        <v>0</v>
      </c>
      <c r="E32" s="30">
        <f t="shared" si="0"/>
        <v>609996</v>
      </c>
      <c r="F32" s="31">
        <f t="shared" si="0"/>
        <v>609996</v>
      </c>
      <c r="G32" s="31">
        <f t="shared" si="0"/>
        <v>53032</v>
      </c>
      <c r="H32" s="31">
        <f t="shared" si="0"/>
        <v>0</v>
      </c>
      <c r="I32" s="31">
        <f t="shared" si="0"/>
        <v>39708</v>
      </c>
      <c r="J32" s="31">
        <f t="shared" si="0"/>
        <v>92740</v>
      </c>
      <c r="K32" s="31">
        <f t="shared" si="0"/>
        <v>49723</v>
      </c>
      <c r="L32" s="31">
        <f t="shared" si="0"/>
        <v>43824</v>
      </c>
      <c r="M32" s="31">
        <f t="shared" si="0"/>
        <v>50042</v>
      </c>
      <c r="N32" s="31">
        <f t="shared" si="0"/>
        <v>143589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236329</v>
      </c>
      <c r="X32" s="31">
        <f t="shared" si="0"/>
        <v>304998</v>
      </c>
      <c r="Y32" s="31">
        <f t="shared" si="0"/>
        <v>-68669</v>
      </c>
      <c r="Z32" s="32">
        <f>+IF(X32&lt;&gt;0,+(Y32/X32)*100,0)</f>
        <v>-22.514573866058139</v>
      </c>
      <c r="AA32" s="29">
        <f>SUM(AA6:AA31)</f>
        <v>609996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568302</v>
      </c>
      <c r="D48" s="39">
        <f t="shared" si="2"/>
        <v>0</v>
      </c>
      <c r="E48" s="40">
        <f t="shared" si="2"/>
        <v>609996</v>
      </c>
      <c r="F48" s="41">
        <f t="shared" si="2"/>
        <v>609996</v>
      </c>
      <c r="G48" s="41">
        <f t="shared" si="2"/>
        <v>53032</v>
      </c>
      <c r="H48" s="41">
        <f t="shared" si="2"/>
        <v>0</v>
      </c>
      <c r="I48" s="41">
        <f t="shared" si="2"/>
        <v>39708</v>
      </c>
      <c r="J48" s="41">
        <f t="shared" si="2"/>
        <v>92740</v>
      </c>
      <c r="K48" s="41">
        <f t="shared" si="2"/>
        <v>49723</v>
      </c>
      <c r="L48" s="41">
        <f t="shared" si="2"/>
        <v>43824</v>
      </c>
      <c r="M48" s="41">
        <f t="shared" si="2"/>
        <v>50042</v>
      </c>
      <c r="N48" s="41">
        <f t="shared" si="2"/>
        <v>143589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236329</v>
      </c>
      <c r="X48" s="41">
        <f t="shared" si="2"/>
        <v>304998</v>
      </c>
      <c r="Y48" s="41">
        <f t="shared" si="2"/>
        <v>-68669</v>
      </c>
      <c r="Z48" s="42">
        <f>+IF(X48&lt;&gt;0,+(Y48/X48)*100,0)</f>
        <v>-22.514573866058139</v>
      </c>
      <c r="AA48" s="39">
        <f>+AA32-AA47</f>
        <v>609996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568302</v>
      </c>
      <c r="D51" s="48">
        <f t="shared" si="3"/>
        <v>0</v>
      </c>
      <c r="E51" s="49">
        <f t="shared" si="3"/>
        <v>609996</v>
      </c>
      <c r="F51" s="50">
        <f t="shared" si="3"/>
        <v>609996</v>
      </c>
      <c r="G51" s="50">
        <f t="shared" si="3"/>
        <v>53032</v>
      </c>
      <c r="H51" s="50">
        <f t="shared" si="3"/>
        <v>0</v>
      </c>
      <c r="I51" s="50">
        <f t="shared" si="3"/>
        <v>39708</v>
      </c>
      <c r="J51" s="50">
        <f t="shared" si="3"/>
        <v>92740</v>
      </c>
      <c r="K51" s="50">
        <f t="shared" si="3"/>
        <v>49723</v>
      </c>
      <c r="L51" s="50">
        <f t="shared" si="3"/>
        <v>43824</v>
      </c>
      <c r="M51" s="50">
        <f t="shared" si="3"/>
        <v>50042</v>
      </c>
      <c r="N51" s="50">
        <f t="shared" si="3"/>
        <v>143589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236329</v>
      </c>
      <c r="X51" s="50">
        <f t="shared" si="3"/>
        <v>304998</v>
      </c>
      <c r="Y51" s="50">
        <f t="shared" si="3"/>
        <v>-68669</v>
      </c>
      <c r="Z51" s="51">
        <f>+IF(X51&lt;&gt;0,+(Y51/X51)*100,0)</f>
        <v>-22.514573866058139</v>
      </c>
      <c r="AA51" s="48">
        <f>SUM(AA48:AA50)</f>
        <v>609996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568302</v>
      </c>
      <c r="D53" s="54">
        <f>+D51-D52</f>
        <v>0</v>
      </c>
      <c r="E53" s="55">
        <f t="shared" si="4"/>
        <v>609996</v>
      </c>
      <c r="F53" s="56">
        <f t="shared" si="4"/>
        <v>609996</v>
      </c>
      <c r="G53" s="56">
        <f t="shared" si="4"/>
        <v>53032</v>
      </c>
      <c r="H53" s="56">
        <f t="shared" si="4"/>
        <v>0</v>
      </c>
      <c r="I53" s="56">
        <f t="shared" si="4"/>
        <v>39708</v>
      </c>
      <c r="J53" s="56">
        <f t="shared" si="4"/>
        <v>92740</v>
      </c>
      <c r="K53" s="56">
        <f t="shared" si="4"/>
        <v>49723</v>
      </c>
      <c r="L53" s="56">
        <f t="shared" si="4"/>
        <v>43824</v>
      </c>
      <c r="M53" s="56">
        <f t="shared" si="4"/>
        <v>50042</v>
      </c>
      <c r="N53" s="56">
        <f t="shared" si="4"/>
        <v>143589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236329</v>
      </c>
      <c r="X53" s="56">
        <f t="shared" si="4"/>
        <v>304998</v>
      </c>
      <c r="Y53" s="56">
        <f t="shared" si="4"/>
        <v>-68669</v>
      </c>
      <c r="Z53" s="57">
        <f>+IF(X53&lt;&gt;0,+(Y53/X53)*100,0)</f>
        <v>-22.514573866058139</v>
      </c>
      <c r="AA53" s="54">
        <f>+AA51-AA52</f>
        <v>609996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568302</v>
      </c>
      <c r="D56" s="48">
        <f>SUM(D53:D55)</f>
        <v>0</v>
      </c>
      <c r="E56" s="49">
        <f t="shared" si="5"/>
        <v>609996</v>
      </c>
      <c r="F56" s="50">
        <f t="shared" si="5"/>
        <v>609996</v>
      </c>
      <c r="G56" s="50">
        <f t="shared" si="5"/>
        <v>53032</v>
      </c>
      <c r="H56" s="50">
        <f t="shared" si="5"/>
        <v>0</v>
      </c>
      <c r="I56" s="50">
        <f t="shared" si="5"/>
        <v>39708</v>
      </c>
      <c r="J56" s="50">
        <f t="shared" si="5"/>
        <v>92740</v>
      </c>
      <c r="K56" s="50">
        <f t="shared" si="5"/>
        <v>49723</v>
      </c>
      <c r="L56" s="50">
        <f t="shared" si="5"/>
        <v>43824</v>
      </c>
      <c r="M56" s="50">
        <f t="shared" si="5"/>
        <v>50042</v>
      </c>
      <c r="N56" s="50">
        <f t="shared" si="5"/>
        <v>143589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236329</v>
      </c>
      <c r="X56" s="50">
        <f t="shared" si="5"/>
        <v>304998</v>
      </c>
      <c r="Y56" s="50">
        <f t="shared" si="5"/>
        <v>-68669</v>
      </c>
      <c r="Z56" s="51">
        <f>+IF(X56&lt;&gt;0,+(Y56/X56)*100,0)</f>
        <v>-22.514573866058139</v>
      </c>
      <c r="AA56" s="48">
        <f>SUM(AA53:AA55)</f>
        <v>609996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568302</v>
      </c>
      <c r="D59" s="65">
        <f>SUM(D56:D58)</f>
        <v>0</v>
      </c>
      <c r="E59" s="66">
        <f t="shared" si="6"/>
        <v>609996</v>
      </c>
      <c r="F59" s="67">
        <f t="shared" si="6"/>
        <v>609996</v>
      </c>
      <c r="G59" s="67">
        <f t="shared" si="6"/>
        <v>53032</v>
      </c>
      <c r="H59" s="67">
        <f t="shared" si="6"/>
        <v>0</v>
      </c>
      <c r="I59" s="67">
        <f t="shared" si="6"/>
        <v>39708</v>
      </c>
      <c r="J59" s="67">
        <f t="shared" si="6"/>
        <v>92740</v>
      </c>
      <c r="K59" s="67">
        <f t="shared" si="6"/>
        <v>49723</v>
      </c>
      <c r="L59" s="67">
        <f t="shared" si="6"/>
        <v>43824</v>
      </c>
      <c r="M59" s="67">
        <f t="shared" si="6"/>
        <v>50042</v>
      </c>
      <c r="N59" s="67">
        <f t="shared" si="6"/>
        <v>143589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236329</v>
      </c>
      <c r="X59" s="67">
        <f t="shared" si="6"/>
        <v>304998</v>
      </c>
      <c r="Y59" s="67">
        <f t="shared" si="6"/>
        <v>-68669</v>
      </c>
      <c r="Z59" s="68">
        <f>+IF(X59&lt;&gt;0,+(Y59/X59)*100,0)</f>
        <v>-22.514573866058139</v>
      </c>
      <c r="AA59" s="65">
        <f>SUM(AA56:AA58)</f>
        <v>609996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2AD5024-382E-42D6-9FC2-8680B8E2D059}"/>
</file>

<file path=customXml/itemProps2.xml><?xml version="1.0" encoding="utf-8"?>
<ds:datastoreItem xmlns:ds="http://schemas.openxmlformats.org/officeDocument/2006/customXml" ds:itemID="{B2BE9FA5-A46E-48F0-9C4C-D9196E17861C}"/>
</file>

<file path=customXml/itemProps3.xml><?xml version="1.0" encoding="utf-8"?>
<ds:datastoreItem xmlns:ds="http://schemas.openxmlformats.org/officeDocument/2006/customXml" ds:itemID="{FF7FFD9D-86AE-44B9-8320-BA3B0DEB0C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2024-02-27T17:03:52Z</dcterms:created>
  <dcterms:modified xsi:type="dcterms:W3CDTF">2024-02-27T17:05:18Z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